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70"/>
  </bookViews>
  <sheets>
    <sheet name="гормональные" sheetId="6" r:id="rId1"/>
    <sheet name="кожные" sheetId="7" r:id="rId2"/>
    <sheet name="костномышечные" sheetId="8" r:id="rId3"/>
    <sheet name="кроветворение" sheetId="9" r:id="rId4"/>
    <sheet name="растворы" sheetId="21" r:id="rId5"/>
    <sheet name="прочие" sheetId="26" r:id="rId6"/>
    <sheet name="органы чувств" sheetId="11" r:id="rId7"/>
    <sheet name="сахараный диабет" sheetId="23" r:id="rId8"/>
    <sheet name="ЖКТ" sheetId="24" r:id="rId9"/>
    <sheet name="печень" sheetId="25" r:id="rId10"/>
  </sheets>
  <definedNames>
    <definedName name="_xlnm._FilterDatabase" localSheetId="0" hidden="1">гормональные!$A$1:$J$66</definedName>
    <definedName name="_xlnm._FilterDatabase" localSheetId="8" hidden="1">ЖКТ!$A$1:$K$283</definedName>
    <definedName name="_xlnm._FilterDatabase" localSheetId="1" hidden="1">кожные!$A$1:$K$264</definedName>
    <definedName name="_xlnm._FilterDatabase" localSheetId="2" hidden="1">костномышечные!$A$1:$K$247</definedName>
    <definedName name="_xlnm._FilterDatabase" localSheetId="3" hidden="1">кроветворение!$A$1:$K$105</definedName>
    <definedName name="_xlnm._FilterDatabase" localSheetId="6" hidden="1">'органы чувств'!$A$1:$K$138</definedName>
    <definedName name="_xlnm._FilterDatabase" localSheetId="9" hidden="1">печень!$A$1:$K$49</definedName>
    <definedName name="_xlnm._FilterDatabase" localSheetId="5" hidden="1">прочие!$A$1:$K$155</definedName>
    <definedName name="_xlnm._FilterDatabase" localSheetId="4" hidden="1">растворы!$A$1:$K$64</definedName>
    <definedName name="_xlnm._FilterDatabase" localSheetId="7" hidden="1">'сахараный диабет'!$A$1:$K$34</definedName>
  </definedNames>
  <calcPr calcId="145621"/>
</workbook>
</file>

<file path=xl/calcChain.xml><?xml version="1.0" encoding="utf-8"?>
<calcChain xmlns="http://schemas.openxmlformats.org/spreadsheetml/2006/main">
  <c r="I4" i="26" l="1"/>
  <c r="K4" i="26" s="1"/>
  <c r="I5" i="26"/>
  <c r="I6" i="26"/>
  <c r="K6" i="26" s="1"/>
  <c r="I7" i="26"/>
  <c r="K7" i="26" s="1"/>
  <c r="I8" i="26"/>
  <c r="K8" i="26" s="1"/>
  <c r="I9" i="26"/>
  <c r="K9" i="26" s="1"/>
  <c r="I10" i="26"/>
  <c r="K10" i="26" s="1"/>
  <c r="I11" i="26"/>
  <c r="K11" i="26" s="1"/>
  <c r="I12" i="26"/>
  <c r="K12" i="26" s="1"/>
  <c r="I13" i="26"/>
  <c r="K13" i="26" s="1"/>
  <c r="I14" i="26"/>
  <c r="K14" i="26" s="1"/>
  <c r="I15" i="26"/>
  <c r="K15" i="26" s="1"/>
  <c r="I16" i="26"/>
  <c r="K16" i="26" s="1"/>
  <c r="I17" i="26"/>
  <c r="K17" i="26" s="1"/>
  <c r="I18" i="26"/>
  <c r="K18" i="26" s="1"/>
  <c r="I19" i="26"/>
  <c r="K19" i="26" s="1"/>
  <c r="I20" i="26"/>
  <c r="K20" i="26" s="1"/>
  <c r="I21" i="26"/>
  <c r="K21" i="26" s="1"/>
  <c r="I22" i="26"/>
  <c r="K22" i="26" s="1"/>
  <c r="I23" i="26"/>
  <c r="K23" i="26" s="1"/>
  <c r="I24" i="26"/>
  <c r="K24" i="26" s="1"/>
  <c r="I25" i="26"/>
  <c r="I26" i="26"/>
  <c r="K26" i="26" s="1"/>
  <c r="I27" i="26"/>
  <c r="K27" i="26" s="1"/>
  <c r="I28" i="26"/>
  <c r="K28" i="26" s="1"/>
  <c r="I29" i="26"/>
  <c r="K29" i="26" s="1"/>
  <c r="I30" i="26"/>
  <c r="K30" i="26" s="1"/>
  <c r="I31" i="26"/>
  <c r="K31" i="26" s="1"/>
  <c r="I32" i="26"/>
  <c r="K32" i="26" s="1"/>
  <c r="I33" i="26"/>
  <c r="K33" i="26" s="1"/>
  <c r="I34" i="26"/>
  <c r="K34" i="26" s="1"/>
  <c r="I35" i="26"/>
  <c r="K35" i="26" s="1"/>
  <c r="I36" i="26"/>
  <c r="K36" i="26" s="1"/>
  <c r="I37" i="26"/>
  <c r="K37" i="26" s="1"/>
  <c r="I38" i="26"/>
  <c r="K38" i="26" s="1"/>
  <c r="I39" i="26"/>
  <c r="K39" i="26" s="1"/>
  <c r="I40" i="26"/>
  <c r="K40" i="26" s="1"/>
  <c r="I41" i="26"/>
  <c r="K41" i="26" s="1"/>
  <c r="I42" i="26"/>
  <c r="K42" i="26" s="1"/>
  <c r="I43" i="26"/>
  <c r="K43" i="26" s="1"/>
  <c r="I44" i="26"/>
  <c r="K44" i="26" s="1"/>
  <c r="I45" i="26"/>
  <c r="I46" i="26"/>
  <c r="K46" i="26" s="1"/>
  <c r="I47" i="26"/>
  <c r="K47" i="26" s="1"/>
  <c r="I48" i="26"/>
  <c r="K48" i="26" s="1"/>
  <c r="I49" i="26"/>
  <c r="K49" i="26" s="1"/>
  <c r="I50" i="26"/>
  <c r="K50" i="26" s="1"/>
  <c r="I51" i="26"/>
  <c r="K51" i="26" s="1"/>
  <c r="I52" i="26"/>
  <c r="K52" i="26" s="1"/>
  <c r="I53" i="26"/>
  <c r="K53" i="26" s="1"/>
  <c r="I54" i="26"/>
  <c r="K54" i="26" s="1"/>
  <c r="I55" i="26"/>
  <c r="K55" i="26" s="1"/>
  <c r="I56" i="26"/>
  <c r="K56" i="26" s="1"/>
  <c r="I57" i="26"/>
  <c r="K57" i="26" s="1"/>
  <c r="I58" i="26"/>
  <c r="K58" i="26" s="1"/>
  <c r="I59" i="26"/>
  <c r="K59" i="26" s="1"/>
  <c r="I60" i="26"/>
  <c r="K60" i="26" s="1"/>
  <c r="I61" i="26"/>
  <c r="K61" i="26" s="1"/>
  <c r="I62" i="26"/>
  <c r="K62" i="26" s="1"/>
  <c r="I63" i="26"/>
  <c r="K63" i="26" s="1"/>
  <c r="I64" i="26"/>
  <c r="K64" i="26" s="1"/>
  <c r="I65" i="26"/>
  <c r="K65" i="26" s="1"/>
  <c r="I66" i="26"/>
  <c r="K66" i="26" s="1"/>
  <c r="I67" i="26"/>
  <c r="K67" i="26" s="1"/>
  <c r="I68" i="26"/>
  <c r="K68" i="26" s="1"/>
  <c r="I69" i="26"/>
  <c r="I70" i="26"/>
  <c r="K70" i="26" s="1"/>
  <c r="I71" i="26"/>
  <c r="K71" i="26" s="1"/>
  <c r="I72" i="26"/>
  <c r="K72" i="26" s="1"/>
  <c r="I73" i="26"/>
  <c r="K73" i="26" s="1"/>
  <c r="I74" i="26"/>
  <c r="K74" i="26" s="1"/>
  <c r="I75" i="26"/>
  <c r="K75" i="26" s="1"/>
  <c r="I76" i="26"/>
  <c r="K76" i="26" s="1"/>
  <c r="I77" i="26"/>
  <c r="K77" i="26" s="1"/>
  <c r="I78" i="26"/>
  <c r="K78" i="26" s="1"/>
  <c r="I79" i="26"/>
  <c r="K79" i="26" s="1"/>
  <c r="I80" i="26"/>
  <c r="K80" i="26" s="1"/>
  <c r="I81" i="26"/>
  <c r="K81" i="26" s="1"/>
  <c r="I82" i="26"/>
  <c r="K82" i="26" s="1"/>
  <c r="I83" i="26"/>
  <c r="I84" i="26"/>
  <c r="K84" i="26" s="1"/>
  <c r="I85" i="26"/>
  <c r="K85" i="26" s="1"/>
  <c r="I86" i="26"/>
  <c r="K86" i="26" s="1"/>
  <c r="I87" i="26"/>
  <c r="K87" i="26" s="1"/>
  <c r="I88" i="26"/>
  <c r="K88" i="26" s="1"/>
  <c r="I89" i="26"/>
  <c r="K89" i="26" s="1"/>
  <c r="I90" i="26"/>
  <c r="K90" i="26" s="1"/>
  <c r="I91" i="26"/>
  <c r="K91" i="26" s="1"/>
  <c r="I92" i="26"/>
  <c r="K92" i="26" s="1"/>
  <c r="I93" i="26"/>
  <c r="K93" i="26" s="1"/>
  <c r="I94" i="26"/>
  <c r="K94" i="26" s="1"/>
  <c r="I95" i="26"/>
  <c r="K95" i="26" s="1"/>
  <c r="I96" i="26"/>
  <c r="K96" i="26" s="1"/>
  <c r="I97" i="26"/>
  <c r="K97" i="26" s="1"/>
  <c r="I98" i="26"/>
  <c r="K98" i="26" s="1"/>
  <c r="I99" i="26"/>
  <c r="K99" i="26" s="1"/>
  <c r="I100" i="26"/>
  <c r="K100" i="26" s="1"/>
  <c r="I101" i="26"/>
  <c r="K101" i="26" s="1"/>
  <c r="I102" i="26"/>
  <c r="K102" i="26" s="1"/>
  <c r="I103" i="26"/>
  <c r="K103" i="26" s="1"/>
  <c r="I104" i="26"/>
  <c r="K104" i="26" s="1"/>
  <c r="I105" i="26"/>
  <c r="K105" i="26" s="1"/>
  <c r="I106" i="26"/>
  <c r="K106" i="26" s="1"/>
  <c r="I107" i="26"/>
  <c r="I108" i="26"/>
  <c r="K108" i="26" s="1"/>
  <c r="I109" i="26"/>
  <c r="K109" i="26" s="1"/>
  <c r="I110" i="26"/>
  <c r="K110" i="26" s="1"/>
  <c r="I111" i="26"/>
  <c r="K111" i="26" s="1"/>
  <c r="I112" i="26"/>
  <c r="K112" i="26" s="1"/>
  <c r="I113" i="26"/>
  <c r="K113" i="26" s="1"/>
  <c r="I114" i="26"/>
  <c r="K114" i="26" s="1"/>
  <c r="I115" i="26"/>
  <c r="I116" i="26"/>
  <c r="K116" i="26" s="1"/>
  <c r="I117" i="26"/>
  <c r="K117" i="26" s="1"/>
  <c r="I118" i="26"/>
  <c r="K118" i="26" s="1"/>
  <c r="I119" i="26"/>
  <c r="K119" i="26" s="1"/>
  <c r="I120" i="26"/>
  <c r="K120" i="26" s="1"/>
  <c r="I121" i="26"/>
  <c r="K121" i="26" s="1"/>
  <c r="I122" i="26"/>
  <c r="K122" i="26" s="1"/>
  <c r="I123" i="26"/>
  <c r="K123" i="26" s="1"/>
  <c r="I124" i="26"/>
  <c r="K124" i="26" s="1"/>
  <c r="I125" i="26"/>
  <c r="K125" i="26" s="1"/>
  <c r="I126" i="26"/>
  <c r="K126" i="26" s="1"/>
  <c r="I127" i="26"/>
  <c r="K127" i="26" s="1"/>
  <c r="I128" i="26"/>
  <c r="K128" i="26" s="1"/>
  <c r="I129" i="26"/>
  <c r="K129" i="26" s="1"/>
  <c r="I130" i="26"/>
  <c r="K130" i="26" s="1"/>
  <c r="I131" i="26"/>
  <c r="K131" i="26" s="1"/>
  <c r="I132" i="26"/>
  <c r="K132" i="26" s="1"/>
  <c r="I133" i="26"/>
  <c r="K133" i="26" s="1"/>
  <c r="I134" i="26"/>
  <c r="K134" i="26" s="1"/>
  <c r="I135" i="26"/>
  <c r="K135" i="26" s="1"/>
  <c r="I136" i="26"/>
  <c r="K136" i="26" s="1"/>
  <c r="I137" i="26"/>
  <c r="K137" i="26" s="1"/>
  <c r="I138" i="26"/>
  <c r="K138" i="26" s="1"/>
  <c r="I139" i="26"/>
  <c r="K139" i="26" s="1"/>
  <c r="I140" i="26"/>
  <c r="K140" i="26" s="1"/>
  <c r="I141" i="26"/>
  <c r="K141" i="26" s="1"/>
  <c r="I142" i="26"/>
  <c r="K142" i="26" s="1"/>
  <c r="I143" i="26"/>
  <c r="K143" i="26" s="1"/>
  <c r="I144" i="26"/>
  <c r="K144" i="26" s="1"/>
  <c r="I145" i="26"/>
  <c r="K145" i="26" s="1"/>
  <c r="I146" i="26"/>
  <c r="K146" i="26" s="1"/>
  <c r="I147" i="26"/>
  <c r="I148" i="26"/>
  <c r="K148" i="26" s="1"/>
  <c r="I149" i="26"/>
  <c r="K149" i="26" s="1"/>
  <c r="I150" i="26"/>
  <c r="K150" i="26" s="1"/>
  <c r="I151" i="26"/>
  <c r="K151" i="26" s="1"/>
  <c r="I152" i="26"/>
  <c r="K152" i="26" s="1"/>
  <c r="I153" i="26"/>
  <c r="K153" i="26" s="1"/>
  <c r="I154" i="26"/>
  <c r="K154" i="26" s="1"/>
  <c r="I155" i="26"/>
  <c r="K155" i="26" s="1"/>
  <c r="I3" i="26"/>
  <c r="K3" i="26" s="1"/>
  <c r="K5" i="26"/>
  <c r="K25" i="26"/>
  <c r="K45" i="26"/>
  <c r="K69" i="26"/>
  <c r="K83" i="26"/>
  <c r="K107" i="26"/>
  <c r="K115" i="26"/>
  <c r="K147" i="26"/>
  <c r="K2" i="26" l="1"/>
  <c r="I6" i="23"/>
  <c r="K2" i="21" l="1"/>
  <c r="K4" i="21"/>
  <c r="K5" i="21"/>
  <c r="K6" i="2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3" i="21"/>
  <c r="K17" i="25" l="1"/>
  <c r="K25" i="25"/>
  <c r="K41" i="25"/>
  <c r="K3" i="25"/>
  <c r="I4" i="25"/>
  <c r="K4" i="25" s="1"/>
  <c r="I5" i="25"/>
  <c r="K5" i="25" s="1"/>
  <c r="I6" i="25"/>
  <c r="K6" i="25" s="1"/>
  <c r="I7" i="25"/>
  <c r="K7" i="25" s="1"/>
  <c r="I8" i="25"/>
  <c r="K8" i="25" s="1"/>
  <c r="I9" i="25"/>
  <c r="K9" i="25" s="1"/>
  <c r="I10" i="25"/>
  <c r="K10" i="25" s="1"/>
  <c r="I11" i="25"/>
  <c r="K11" i="25" s="1"/>
  <c r="I12" i="25"/>
  <c r="K12" i="25" s="1"/>
  <c r="I13" i="25"/>
  <c r="K13" i="25" s="1"/>
  <c r="I14" i="25"/>
  <c r="K14" i="25" s="1"/>
  <c r="I15" i="25"/>
  <c r="K15" i="25" s="1"/>
  <c r="I16" i="25"/>
  <c r="K16" i="25" s="1"/>
  <c r="I17" i="25"/>
  <c r="I18" i="25"/>
  <c r="K18" i="25" s="1"/>
  <c r="I19" i="25"/>
  <c r="K19" i="25" s="1"/>
  <c r="I20" i="25"/>
  <c r="K20" i="25" s="1"/>
  <c r="I21" i="25"/>
  <c r="K21" i="25" s="1"/>
  <c r="I22" i="25"/>
  <c r="K22" i="25" s="1"/>
  <c r="I23" i="25"/>
  <c r="K23" i="25" s="1"/>
  <c r="I24" i="25"/>
  <c r="K24" i="25" s="1"/>
  <c r="I25" i="25"/>
  <c r="I26" i="25"/>
  <c r="K26" i="25" s="1"/>
  <c r="I27" i="25"/>
  <c r="K27" i="25" s="1"/>
  <c r="I28" i="25"/>
  <c r="K28" i="25" s="1"/>
  <c r="I29" i="25"/>
  <c r="K29" i="25" s="1"/>
  <c r="I30" i="25"/>
  <c r="K30" i="25" s="1"/>
  <c r="I31" i="25"/>
  <c r="K31" i="25" s="1"/>
  <c r="I32" i="25"/>
  <c r="K32" i="25" s="1"/>
  <c r="I33" i="25"/>
  <c r="K33" i="25" s="1"/>
  <c r="I34" i="25"/>
  <c r="K34" i="25" s="1"/>
  <c r="I35" i="25"/>
  <c r="K35" i="25" s="1"/>
  <c r="I36" i="25"/>
  <c r="K36" i="25" s="1"/>
  <c r="I37" i="25"/>
  <c r="K37" i="25" s="1"/>
  <c r="I38" i="25"/>
  <c r="K38" i="25" s="1"/>
  <c r="I39" i="25"/>
  <c r="K39" i="25" s="1"/>
  <c r="I40" i="25"/>
  <c r="K40" i="25" s="1"/>
  <c r="I41" i="25"/>
  <c r="I42" i="25"/>
  <c r="K42" i="25" s="1"/>
  <c r="I43" i="25"/>
  <c r="K43" i="25" s="1"/>
  <c r="I44" i="25"/>
  <c r="K44" i="25" s="1"/>
  <c r="I45" i="25"/>
  <c r="K45" i="25" s="1"/>
  <c r="I46" i="25"/>
  <c r="K46" i="25" s="1"/>
  <c r="I47" i="25"/>
  <c r="K47" i="25" s="1"/>
  <c r="I48" i="25"/>
  <c r="K48" i="25" s="1"/>
  <c r="I49" i="25"/>
  <c r="K49" i="25" s="1"/>
  <c r="I3" i="25"/>
  <c r="K66" i="24"/>
  <c r="K78" i="24"/>
  <c r="K94" i="24"/>
  <c r="K110" i="24"/>
  <c r="K146" i="24"/>
  <c r="K174" i="24"/>
  <c r="K194" i="24"/>
  <c r="K222" i="24"/>
  <c r="K238" i="24"/>
  <c r="I4" i="24"/>
  <c r="K4" i="24" s="1"/>
  <c r="I5" i="24"/>
  <c r="K5" i="24" s="1"/>
  <c r="I6" i="24"/>
  <c r="K6" i="24" s="1"/>
  <c r="I7" i="24"/>
  <c r="K7" i="24" s="1"/>
  <c r="I8" i="24"/>
  <c r="K8" i="24" s="1"/>
  <c r="I9" i="24"/>
  <c r="K9" i="24" s="1"/>
  <c r="I10" i="24"/>
  <c r="K10" i="24" s="1"/>
  <c r="I11" i="24"/>
  <c r="K11" i="24" s="1"/>
  <c r="I12" i="24"/>
  <c r="K12" i="24" s="1"/>
  <c r="I13" i="24"/>
  <c r="K13" i="24" s="1"/>
  <c r="I14" i="24"/>
  <c r="K14" i="24" s="1"/>
  <c r="I15" i="24"/>
  <c r="K15" i="24" s="1"/>
  <c r="I16" i="24"/>
  <c r="K16" i="24" s="1"/>
  <c r="I17" i="24"/>
  <c r="K17" i="24" s="1"/>
  <c r="I18" i="24"/>
  <c r="K18" i="24" s="1"/>
  <c r="I19" i="24"/>
  <c r="K19" i="24" s="1"/>
  <c r="I20" i="24"/>
  <c r="K20" i="24" s="1"/>
  <c r="I21" i="24"/>
  <c r="K21" i="24" s="1"/>
  <c r="I22" i="24"/>
  <c r="K22" i="24" s="1"/>
  <c r="I23" i="24"/>
  <c r="K23" i="24" s="1"/>
  <c r="I24" i="24"/>
  <c r="K24" i="24" s="1"/>
  <c r="I25" i="24"/>
  <c r="K25" i="24" s="1"/>
  <c r="I26" i="24"/>
  <c r="K26" i="24" s="1"/>
  <c r="I27" i="24"/>
  <c r="K27" i="24" s="1"/>
  <c r="I28" i="24"/>
  <c r="K28" i="24" s="1"/>
  <c r="I29" i="24"/>
  <c r="K29" i="24" s="1"/>
  <c r="I30" i="24"/>
  <c r="K30" i="24" s="1"/>
  <c r="I31" i="24"/>
  <c r="K31" i="24" s="1"/>
  <c r="I32" i="24"/>
  <c r="K32" i="24" s="1"/>
  <c r="I33" i="24"/>
  <c r="K33" i="24" s="1"/>
  <c r="I34" i="24"/>
  <c r="K34" i="24" s="1"/>
  <c r="I35" i="24"/>
  <c r="K35" i="24" s="1"/>
  <c r="I36" i="24"/>
  <c r="K36" i="24" s="1"/>
  <c r="I37" i="24"/>
  <c r="K37" i="24" s="1"/>
  <c r="I38" i="24"/>
  <c r="K38" i="24" s="1"/>
  <c r="I39" i="24"/>
  <c r="K39" i="24" s="1"/>
  <c r="I40" i="24"/>
  <c r="K40" i="24" s="1"/>
  <c r="I41" i="24"/>
  <c r="K41" i="24" s="1"/>
  <c r="I42" i="24"/>
  <c r="K42" i="24" s="1"/>
  <c r="I43" i="24"/>
  <c r="K43" i="24" s="1"/>
  <c r="I44" i="24"/>
  <c r="K44" i="24" s="1"/>
  <c r="I45" i="24"/>
  <c r="K45" i="24" s="1"/>
  <c r="I46" i="24"/>
  <c r="K46" i="24" s="1"/>
  <c r="I47" i="24"/>
  <c r="K47" i="24" s="1"/>
  <c r="I48" i="24"/>
  <c r="K48" i="24" s="1"/>
  <c r="I49" i="24"/>
  <c r="K49" i="24" s="1"/>
  <c r="I50" i="24"/>
  <c r="K50" i="24" s="1"/>
  <c r="I51" i="24"/>
  <c r="K51" i="24" s="1"/>
  <c r="I52" i="24"/>
  <c r="K52" i="24" s="1"/>
  <c r="I53" i="24"/>
  <c r="K53" i="24" s="1"/>
  <c r="I54" i="24"/>
  <c r="K54" i="24" s="1"/>
  <c r="I55" i="24"/>
  <c r="K55" i="24" s="1"/>
  <c r="I56" i="24"/>
  <c r="K56" i="24" s="1"/>
  <c r="I57" i="24"/>
  <c r="K57" i="24" s="1"/>
  <c r="I58" i="24"/>
  <c r="K58" i="24" s="1"/>
  <c r="I59" i="24"/>
  <c r="K59" i="24" s="1"/>
  <c r="I60" i="24"/>
  <c r="K60" i="24" s="1"/>
  <c r="I61" i="24"/>
  <c r="K61" i="24" s="1"/>
  <c r="I62" i="24"/>
  <c r="K62" i="24" s="1"/>
  <c r="I63" i="24"/>
  <c r="K63" i="24" s="1"/>
  <c r="I64" i="24"/>
  <c r="K64" i="24" s="1"/>
  <c r="I65" i="24"/>
  <c r="K65" i="24" s="1"/>
  <c r="I66" i="24"/>
  <c r="I67" i="24"/>
  <c r="K67" i="24" s="1"/>
  <c r="I68" i="24"/>
  <c r="K68" i="24" s="1"/>
  <c r="I69" i="24"/>
  <c r="K69" i="24" s="1"/>
  <c r="I70" i="24"/>
  <c r="K70" i="24" s="1"/>
  <c r="I71" i="24"/>
  <c r="K71" i="24" s="1"/>
  <c r="I72" i="24"/>
  <c r="K72" i="24" s="1"/>
  <c r="I73" i="24"/>
  <c r="K73" i="24" s="1"/>
  <c r="I74" i="24"/>
  <c r="K74" i="24" s="1"/>
  <c r="I75" i="24"/>
  <c r="K75" i="24" s="1"/>
  <c r="I76" i="24"/>
  <c r="K76" i="24" s="1"/>
  <c r="I77" i="24"/>
  <c r="K77" i="24" s="1"/>
  <c r="I78" i="24"/>
  <c r="I79" i="24"/>
  <c r="K79" i="24" s="1"/>
  <c r="I80" i="24"/>
  <c r="K80" i="24" s="1"/>
  <c r="I81" i="24"/>
  <c r="K81" i="24" s="1"/>
  <c r="I82" i="24"/>
  <c r="K82" i="24" s="1"/>
  <c r="I83" i="24"/>
  <c r="K83" i="24" s="1"/>
  <c r="I84" i="24"/>
  <c r="K84" i="24" s="1"/>
  <c r="I85" i="24"/>
  <c r="K85" i="24" s="1"/>
  <c r="I86" i="24"/>
  <c r="K86" i="24" s="1"/>
  <c r="I87" i="24"/>
  <c r="K87" i="24" s="1"/>
  <c r="I88" i="24"/>
  <c r="K88" i="24" s="1"/>
  <c r="I89" i="24"/>
  <c r="K89" i="24" s="1"/>
  <c r="I90" i="24"/>
  <c r="K90" i="24" s="1"/>
  <c r="I91" i="24"/>
  <c r="K91" i="24" s="1"/>
  <c r="I92" i="24"/>
  <c r="K92" i="24" s="1"/>
  <c r="I93" i="24"/>
  <c r="K93" i="24" s="1"/>
  <c r="I94" i="24"/>
  <c r="I95" i="24"/>
  <c r="K95" i="24" s="1"/>
  <c r="I96" i="24"/>
  <c r="K96" i="24" s="1"/>
  <c r="I97" i="24"/>
  <c r="K97" i="24" s="1"/>
  <c r="I98" i="24"/>
  <c r="K98" i="24" s="1"/>
  <c r="I99" i="24"/>
  <c r="K99" i="24" s="1"/>
  <c r="I100" i="24"/>
  <c r="K100" i="24" s="1"/>
  <c r="I101" i="24"/>
  <c r="K101" i="24" s="1"/>
  <c r="I102" i="24"/>
  <c r="K102" i="24" s="1"/>
  <c r="I103" i="24"/>
  <c r="K103" i="24" s="1"/>
  <c r="I104" i="24"/>
  <c r="K104" i="24" s="1"/>
  <c r="I105" i="24"/>
  <c r="K105" i="24" s="1"/>
  <c r="I106" i="24"/>
  <c r="K106" i="24" s="1"/>
  <c r="I107" i="24"/>
  <c r="K107" i="24" s="1"/>
  <c r="I108" i="24"/>
  <c r="K108" i="24" s="1"/>
  <c r="I109" i="24"/>
  <c r="K109" i="24" s="1"/>
  <c r="I110" i="24"/>
  <c r="I111" i="24"/>
  <c r="K111" i="24" s="1"/>
  <c r="I112" i="24"/>
  <c r="K112" i="24" s="1"/>
  <c r="I113" i="24"/>
  <c r="K113" i="24" s="1"/>
  <c r="I114" i="24"/>
  <c r="K114" i="24" s="1"/>
  <c r="I115" i="24"/>
  <c r="K115" i="24" s="1"/>
  <c r="I116" i="24"/>
  <c r="K116" i="24" s="1"/>
  <c r="I117" i="24"/>
  <c r="K117" i="24" s="1"/>
  <c r="I118" i="24"/>
  <c r="K118" i="24" s="1"/>
  <c r="I119" i="24"/>
  <c r="K119" i="24" s="1"/>
  <c r="I120" i="24"/>
  <c r="K120" i="24" s="1"/>
  <c r="I121" i="24"/>
  <c r="K121" i="24" s="1"/>
  <c r="I122" i="24"/>
  <c r="K122" i="24" s="1"/>
  <c r="I123" i="24"/>
  <c r="K123" i="24" s="1"/>
  <c r="I124" i="24"/>
  <c r="K124" i="24" s="1"/>
  <c r="I125" i="24"/>
  <c r="K125" i="24" s="1"/>
  <c r="I126" i="24"/>
  <c r="K126" i="24" s="1"/>
  <c r="I127" i="24"/>
  <c r="K127" i="24" s="1"/>
  <c r="I128" i="24"/>
  <c r="K128" i="24" s="1"/>
  <c r="I129" i="24"/>
  <c r="K129" i="24" s="1"/>
  <c r="I130" i="24"/>
  <c r="K130" i="24" s="1"/>
  <c r="I131" i="24"/>
  <c r="K131" i="24" s="1"/>
  <c r="I132" i="24"/>
  <c r="K132" i="24" s="1"/>
  <c r="I133" i="24"/>
  <c r="K133" i="24" s="1"/>
  <c r="I134" i="24"/>
  <c r="K134" i="24" s="1"/>
  <c r="I135" i="24"/>
  <c r="K135" i="24" s="1"/>
  <c r="I136" i="24"/>
  <c r="K136" i="24" s="1"/>
  <c r="I137" i="24"/>
  <c r="K137" i="24" s="1"/>
  <c r="I138" i="24"/>
  <c r="K138" i="24" s="1"/>
  <c r="I139" i="24"/>
  <c r="K139" i="24" s="1"/>
  <c r="I140" i="24"/>
  <c r="K140" i="24" s="1"/>
  <c r="I141" i="24"/>
  <c r="K141" i="24" s="1"/>
  <c r="I142" i="24"/>
  <c r="K142" i="24" s="1"/>
  <c r="I143" i="24"/>
  <c r="K143" i="24" s="1"/>
  <c r="I144" i="24"/>
  <c r="K144" i="24" s="1"/>
  <c r="I145" i="24"/>
  <c r="K145" i="24" s="1"/>
  <c r="I146" i="24"/>
  <c r="I147" i="24"/>
  <c r="K147" i="24" s="1"/>
  <c r="I148" i="24"/>
  <c r="K148" i="24" s="1"/>
  <c r="I149" i="24"/>
  <c r="K149" i="24" s="1"/>
  <c r="I150" i="24"/>
  <c r="K150" i="24" s="1"/>
  <c r="I151" i="24"/>
  <c r="K151" i="24" s="1"/>
  <c r="I152" i="24"/>
  <c r="K152" i="24" s="1"/>
  <c r="I153" i="24"/>
  <c r="K153" i="24" s="1"/>
  <c r="I154" i="24"/>
  <c r="K154" i="24" s="1"/>
  <c r="I155" i="24"/>
  <c r="K155" i="24" s="1"/>
  <c r="I156" i="24"/>
  <c r="K156" i="24" s="1"/>
  <c r="I157" i="24"/>
  <c r="K157" i="24" s="1"/>
  <c r="I158" i="24"/>
  <c r="K158" i="24" s="1"/>
  <c r="I159" i="24"/>
  <c r="K159" i="24" s="1"/>
  <c r="I160" i="24"/>
  <c r="K160" i="24" s="1"/>
  <c r="I161" i="24"/>
  <c r="K161" i="24" s="1"/>
  <c r="I162" i="24"/>
  <c r="K162" i="24" s="1"/>
  <c r="I163" i="24"/>
  <c r="K163" i="24" s="1"/>
  <c r="I164" i="24"/>
  <c r="K164" i="24" s="1"/>
  <c r="I165" i="24"/>
  <c r="K165" i="24" s="1"/>
  <c r="I166" i="24"/>
  <c r="K166" i="24" s="1"/>
  <c r="I167" i="24"/>
  <c r="K167" i="24" s="1"/>
  <c r="I168" i="24"/>
  <c r="K168" i="24" s="1"/>
  <c r="I169" i="24"/>
  <c r="K169" i="24" s="1"/>
  <c r="I170" i="24"/>
  <c r="K170" i="24" s="1"/>
  <c r="I171" i="24"/>
  <c r="K171" i="24" s="1"/>
  <c r="I172" i="24"/>
  <c r="K172" i="24" s="1"/>
  <c r="I173" i="24"/>
  <c r="K173" i="24" s="1"/>
  <c r="I174" i="24"/>
  <c r="I175" i="24"/>
  <c r="K175" i="24" s="1"/>
  <c r="I176" i="24"/>
  <c r="K176" i="24" s="1"/>
  <c r="I177" i="24"/>
  <c r="K177" i="24" s="1"/>
  <c r="I178" i="24"/>
  <c r="K178" i="24" s="1"/>
  <c r="I179" i="24"/>
  <c r="K179" i="24" s="1"/>
  <c r="I180" i="24"/>
  <c r="K180" i="24" s="1"/>
  <c r="I181" i="24"/>
  <c r="K181" i="24" s="1"/>
  <c r="I182" i="24"/>
  <c r="K182" i="24" s="1"/>
  <c r="I183" i="24"/>
  <c r="K183" i="24" s="1"/>
  <c r="I184" i="24"/>
  <c r="K184" i="24" s="1"/>
  <c r="I185" i="24"/>
  <c r="K185" i="24" s="1"/>
  <c r="I186" i="24"/>
  <c r="K186" i="24" s="1"/>
  <c r="I187" i="24"/>
  <c r="K187" i="24" s="1"/>
  <c r="I188" i="24"/>
  <c r="K188" i="24" s="1"/>
  <c r="I189" i="24"/>
  <c r="K189" i="24" s="1"/>
  <c r="I190" i="24"/>
  <c r="K190" i="24" s="1"/>
  <c r="I191" i="24"/>
  <c r="K191" i="24" s="1"/>
  <c r="I192" i="24"/>
  <c r="K192" i="24" s="1"/>
  <c r="I193" i="24"/>
  <c r="K193" i="24" s="1"/>
  <c r="I194" i="24"/>
  <c r="I195" i="24"/>
  <c r="K195" i="24" s="1"/>
  <c r="I196" i="24"/>
  <c r="K196" i="24" s="1"/>
  <c r="I197" i="24"/>
  <c r="K197" i="24" s="1"/>
  <c r="I198" i="24"/>
  <c r="K198" i="24" s="1"/>
  <c r="I199" i="24"/>
  <c r="K199" i="24" s="1"/>
  <c r="I200" i="24"/>
  <c r="K200" i="24" s="1"/>
  <c r="I201" i="24"/>
  <c r="K201" i="24" s="1"/>
  <c r="I202" i="24"/>
  <c r="K202" i="24" s="1"/>
  <c r="I203" i="24"/>
  <c r="K203" i="24" s="1"/>
  <c r="I204" i="24"/>
  <c r="K204" i="24" s="1"/>
  <c r="I205" i="24"/>
  <c r="K205" i="24" s="1"/>
  <c r="I206" i="24"/>
  <c r="K206" i="24" s="1"/>
  <c r="I207" i="24"/>
  <c r="K207" i="24" s="1"/>
  <c r="I208" i="24"/>
  <c r="K208" i="24" s="1"/>
  <c r="I209" i="24"/>
  <c r="K209" i="24" s="1"/>
  <c r="I210" i="24"/>
  <c r="K210" i="24" s="1"/>
  <c r="I211" i="24"/>
  <c r="K211" i="24" s="1"/>
  <c r="I212" i="24"/>
  <c r="K212" i="24" s="1"/>
  <c r="I213" i="24"/>
  <c r="K213" i="24" s="1"/>
  <c r="I214" i="24"/>
  <c r="K214" i="24" s="1"/>
  <c r="I215" i="24"/>
  <c r="K215" i="24" s="1"/>
  <c r="I216" i="24"/>
  <c r="K216" i="24" s="1"/>
  <c r="I217" i="24"/>
  <c r="K217" i="24" s="1"/>
  <c r="I218" i="24"/>
  <c r="K218" i="24" s="1"/>
  <c r="I219" i="24"/>
  <c r="K219" i="24" s="1"/>
  <c r="I220" i="24"/>
  <c r="K220" i="24" s="1"/>
  <c r="I221" i="24"/>
  <c r="K221" i="24" s="1"/>
  <c r="I222" i="24"/>
  <c r="I223" i="24"/>
  <c r="K223" i="24" s="1"/>
  <c r="I224" i="24"/>
  <c r="K224" i="24" s="1"/>
  <c r="I225" i="24"/>
  <c r="K225" i="24" s="1"/>
  <c r="I226" i="24"/>
  <c r="K226" i="24" s="1"/>
  <c r="I227" i="24"/>
  <c r="K227" i="24" s="1"/>
  <c r="I228" i="24"/>
  <c r="K228" i="24" s="1"/>
  <c r="I229" i="24"/>
  <c r="K229" i="24" s="1"/>
  <c r="I230" i="24"/>
  <c r="K230" i="24" s="1"/>
  <c r="I231" i="24"/>
  <c r="K231" i="24" s="1"/>
  <c r="I232" i="24"/>
  <c r="K232" i="24" s="1"/>
  <c r="I233" i="24"/>
  <c r="K233" i="24" s="1"/>
  <c r="I234" i="24"/>
  <c r="K234" i="24" s="1"/>
  <c r="I235" i="24"/>
  <c r="K235" i="24" s="1"/>
  <c r="I236" i="24"/>
  <c r="K236" i="24" s="1"/>
  <c r="I237" i="24"/>
  <c r="K237" i="24" s="1"/>
  <c r="I238" i="24"/>
  <c r="I239" i="24"/>
  <c r="K239" i="24" s="1"/>
  <c r="I240" i="24"/>
  <c r="K240" i="24" s="1"/>
  <c r="I241" i="24"/>
  <c r="K241" i="24" s="1"/>
  <c r="I242" i="24"/>
  <c r="K242" i="24" s="1"/>
  <c r="I243" i="24"/>
  <c r="K243" i="24" s="1"/>
  <c r="I244" i="24"/>
  <c r="K244" i="24" s="1"/>
  <c r="I245" i="24"/>
  <c r="K245" i="24" s="1"/>
  <c r="I246" i="24"/>
  <c r="K246" i="24" s="1"/>
  <c r="I247" i="24"/>
  <c r="K247" i="24" s="1"/>
  <c r="I248" i="24"/>
  <c r="K248" i="24" s="1"/>
  <c r="I249" i="24"/>
  <c r="K249" i="24" s="1"/>
  <c r="I250" i="24"/>
  <c r="K250" i="24" s="1"/>
  <c r="I251" i="24"/>
  <c r="K251" i="24" s="1"/>
  <c r="I252" i="24"/>
  <c r="K252" i="24" s="1"/>
  <c r="I253" i="24"/>
  <c r="K253" i="24" s="1"/>
  <c r="I254" i="24"/>
  <c r="K254" i="24" s="1"/>
  <c r="I255" i="24"/>
  <c r="K255" i="24" s="1"/>
  <c r="I256" i="24"/>
  <c r="K256" i="24" s="1"/>
  <c r="I257" i="24"/>
  <c r="K257" i="24" s="1"/>
  <c r="I258" i="24"/>
  <c r="K258" i="24" s="1"/>
  <c r="I259" i="24"/>
  <c r="K259" i="24" s="1"/>
  <c r="I260" i="24"/>
  <c r="K260" i="24" s="1"/>
  <c r="I261" i="24"/>
  <c r="K261" i="24" s="1"/>
  <c r="I262" i="24"/>
  <c r="K262" i="24" s="1"/>
  <c r="I263" i="24"/>
  <c r="K263" i="24" s="1"/>
  <c r="I264" i="24"/>
  <c r="K264" i="24" s="1"/>
  <c r="I265" i="24"/>
  <c r="K265" i="24" s="1"/>
  <c r="I266" i="24"/>
  <c r="K266" i="24" s="1"/>
  <c r="I267" i="24"/>
  <c r="K267" i="24" s="1"/>
  <c r="I268" i="24"/>
  <c r="K268" i="24" s="1"/>
  <c r="I269" i="24"/>
  <c r="K269" i="24" s="1"/>
  <c r="I270" i="24"/>
  <c r="K270" i="24" s="1"/>
  <c r="I271" i="24"/>
  <c r="K271" i="24" s="1"/>
  <c r="I272" i="24"/>
  <c r="K272" i="24" s="1"/>
  <c r="I273" i="24"/>
  <c r="K273" i="24" s="1"/>
  <c r="I274" i="24"/>
  <c r="K274" i="24" s="1"/>
  <c r="I275" i="24"/>
  <c r="K275" i="24" s="1"/>
  <c r="I276" i="24"/>
  <c r="K276" i="24" s="1"/>
  <c r="I277" i="24"/>
  <c r="K277" i="24" s="1"/>
  <c r="I278" i="24"/>
  <c r="K278" i="24" s="1"/>
  <c r="I279" i="24"/>
  <c r="K279" i="24" s="1"/>
  <c r="I280" i="24"/>
  <c r="K280" i="24" s="1"/>
  <c r="I281" i="24"/>
  <c r="K281" i="24" s="1"/>
  <c r="I282" i="24"/>
  <c r="K282" i="24" s="1"/>
  <c r="I283" i="24"/>
  <c r="K283" i="24" s="1"/>
  <c r="I3" i="24"/>
  <c r="K3" i="24" s="1"/>
  <c r="I4" i="23"/>
  <c r="K4" i="23" s="1"/>
  <c r="I5" i="23"/>
  <c r="K5" i="23" s="1"/>
  <c r="K6" i="23"/>
  <c r="I7" i="23"/>
  <c r="K7" i="23" s="1"/>
  <c r="I8" i="23"/>
  <c r="K8" i="23" s="1"/>
  <c r="I9" i="23"/>
  <c r="K9" i="23" s="1"/>
  <c r="I10" i="23"/>
  <c r="K10" i="23" s="1"/>
  <c r="I11" i="23"/>
  <c r="K11" i="23" s="1"/>
  <c r="I12" i="23"/>
  <c r="K12" i="23" s="1"/>
  <c r="I13" i="23"/>
  <c r="K13" i="23" s="1"/>
  <c r="I14" i="23"/>
  <c r="K14" i="23" s="1"/>
  <c r="I15" i="23"/>
  <c r="K15" i="23" s="1"/>
  <c r="I16" i="23"/>
  <c r="K16" i="23" s="1"/>
  <c r="I17" i="23"/>
  <c r="K17" i="23" s="1"/>
  <c r="I18" i="23"/>
  <c r="K18" i="23" s="1"/>
  <c r="I19" i="23"/>
  <c r="K19" i="23" s="1"/>
  <c r="I20" i="23"/>
  <c r="K20" i="23" s="1"/>
  <c r="I21" i="23"/>
  <c r="K21" i="23" s="1"/>
  <c r="I22" i="23"/>
  <c r="K22" i="23" s="1"/>
  <c r="I23" i="23"/>
  <c r="K23" i="23" s="1"/>
  <c r="I24" i="23"/>
  <c r="K24" i="23" s="1"/>
  <c r="I25" i="23"/>
  <c r="K25" i="23" s="1"/>
  <c r="I26" i="23"/>
  <c r="K26" i="23" s="1"/>
  <c r="I27" i="23"/>
  <c r="K27" i="23" s="1"/>
  <c r="I28" i="23"/>
  <c r="K28" i="23" s="1"/>
  <c r="I29" i="23"/>
  <c r="K29" i="23" s="1"/>
  <c r="I30" i="23"/>
  <c r="K30" i="23" s="1"/>
  <c r="I31" i="23"/>
  <c r="K31" i="23" s="1"/>
  <c r="I32" i="23"/>
  <c r="K32" i="23" s="1"/>
  <c r="I33" i="23"/>
  <c r="K33" i="23" s="1"/>
  <c r="I34" i="23"/>
  <c r="K34" i="23" s="1"/>
  <c r="I3" i="23"/>
  <c r="K3" i="23" s="1"/>
  <c r="I4" i="11"/>
  <c r="K4" i="11" s="1"/>
  <c r="I5" i="11"/>
  <c r="K5" i="11" s="1"/>
  <c r="I6" i="11"/>
  <c r="K6" i="11" s="1"/>
  <c r="I7" i="11"/>
  <c r="K7" i="11" s="1"/>
  <c r="I8" i="11"/>
  <c r="K8" i="11" s="1"/>
  <c r="I9" i="11"/>
  <c r="K9" i="11" s="1"/>
  <c r="I10" i="11"/>
  <c r="K10" i="11" s="1"/>
  <c r="I11" i="11"/>
  <c r="K11" i="11" s="1"/>
  <c r="I12" i="11"/>
  <c r="K12" i="11" s="1"/>
  <c r="I13" i="11"/>
  <c r="K13" i="11" s="1"/>
  <c r="I14" i="11"/>
  <c r="K14" i="11" s="1"/>
  <c r="I15" i="11"/>
  <c r="K15" i="11" s="1"/>
  <c r="I16" i="11"/>
  <c r="K16" i="11" s="1"/>
  <c r="I17" i="11"/>
  <c r="K17" i="11" s="1"/>
  <c r="I18" i="11"/>
  <c r="K18" i="11" s="1"/>
  <c r="I19" i="11"/>
  <c r="K19" i="11" s="1"/>
  <c r="I20" i="11"/>
  <c r="K20" i="11" s="1"/>
  <c r="I21" i="11"/>
  <c r="K21" i="11" s="1"/>
  <c r="I22" i="11"/>
  <c r="K22" i="11" s="1"/>
  <c r="I23" i="11"/>
  <c r="K23" i="11" s="1"/>
  <c r="I24" i="11"/>
  <c r="K24" i="11" s="1"/>
  <c r="I25" i="11"/>
  <c r="K25" i="11" s="1"/>
  <c r="I26" i="11"/>
  <c r="K26" i="11" s="1"/>
  <c r="I27" i="11"/>
  <c r="K27" i="11" s="1"/>
  <c r="I28" i="11"/>
  <c r="K28" i="11" s="1"/>
  <c r="I29" i="11"/>
  <c r="K29" i="11" s="1"/>
  <c r="I30" i="11"/>
  <c r="K30" i="11" s="1"/>
  <c r="I31" i="11"/>
  <c r="K31" i="11" s="1"/>
  <c r="I32" i="11"/>
  <c r="K32" i="11" s="1"/>
  <c r="I33" i="11"/>
  <c r="K33" i="11" s="1"/>
  <c r="I34" i="11"/>
  <c r="K34" i="11" s="1"/>
  <c r="I35" i="11"/>
  <c r="K35" i="11" s="1"/>
  <c r="I36" i="11"/>
  <c r="K36" i="11" s="1"/>
  <c r="I37" i="11"/>
  <c r="K37" i="11" s="1"/>
  <c r="I38" i="11"/>
  <c r="K38" i="11" s="1"/>
  <c r="I39" i="11"/>
  <c r="K39" i="11" s="1"/>
  <c r="I40" i="11"/>
  <c r="K40" i="11" s="1"/>
  <c r="I41" i="11"/>
  <c r="K41" i="11" s="1"/>
  <c r="I42" i="11"/>
  <c r="K42" i="11" s="1"/>
  <c r="I43" i="11"/>
  <c r="K43" i="11" s="1"/>
  <c r="I44" i="11"/>
  <c r="K44" i="11" s="1"/>
  <c r="I45" i="11"/>
  <c r="K45" i="11" s="1"/>
  <c r="I46" i="11"/>
  <c r="K46" i="11" s="1"/>
  <c r="I47" i="11"/>
  <c r="K47" i="11" s="1"/>
  <c r="I48" i="11"/>
  <c r="K48" i="11" s="1"/>
  <c r="I49" i="11"/>
  <c r="K49" i="11" s="1"/>
  <c r="I50" i="11"/>
  <c r="K50" i="11" s="1"/>
  <c r="I51" i="11"/>
  <c r="K51" i="11" s="1"/>
  <c r="I52" i="11"/>
  <c r="K52" i="11" s="1"/>
  <c r="I53" i="11"/>
  <c r="K53" i="11" s="1"/>
  <c r="I54" i="11"/>
  <c r="K54" i="11" s="1"/>
  <c r="I55" i="11"/>
  <c r="K55" i="11" s="1"/>
  <c r="I56" i="11"/>
  <c r="K56" i="11" s="1"/>
  <c r="I57" i="11"/>
  <c r="K57" i="11" s="1"/>
  <c r="I58" i="11"/>
  <c r="K58" i="11" s="1"/>
  <c r="I59" i="11"/>
  <c r="K59" i="11" s="1"/>
  <c r="I60" i="11"/>
  <c r="K60" i="11" s="1"/>
  <c r="I61" i="11"/>
  <c r="K61" i="11" s="1"/>
  <c r="I62" i="11"/>
  <c r="K62" i="11" s="1"/>
  <c r="I63" i="11"/>
  <c r="K63" i="11" s="1"/>
  <c r="I64" i="11"/>
  <c r="K64" i="11" s="1"/>
  <c r="I65" i="11"/>
  <c r="K65" i="11" s="1"/>
  <c r="I66" i="11"/>
  <c r="K66" i="11" s="1"/>
  <c r="I67" i="11"/>
  <c r="K67" i="11" s="1"/>
  <c r="I68" i="11"/>
  <c r="K68" i="11" s="1"/>
  <c r="I69" i="11"/>
  <c r="K69" i="11" s="1"/>
  <c r="I70" i="11"/>
  <c r="K70" i="11" s="1"/>
  <c r="I71" i="11"/>
  <c r="K71" i="11" s="1"/>
  <c r="I72" i="11"/>
  <c r="K72" i="11" s="1"/>
  <c r="I73" i="11"/>
  <c r="K73" i="11" s="1"/>
  <c r="I74" i="11"/>
  <c r="K74" i="11" s="1"/>
  <c r="I75" i="11"/>
  <c r="K75" i="11" s="1"/>
  <c r="I76" i="11"/>
  <c r="K76" i="11" s="1"/>
  <c r="I77" i="11"/>
  <c r="K77" i="11" s="1"/>
  <c r="I78" i="11"/>
  <c r="K78" i="11" s="1"/>
  <c r="I79" i="11"/>
  <c r="K79" i="11" s="1"/>
  <c r="I80" i="11"/>
  <c r="K80" i="11" s="1"/>
  <c r="I81" i="11"/>
  <c r="K81" i="11" s="1"/>
  <c r="I82" i="11"/>
  <c r="K82" i="11" s="1"/>
  <c r="I83" i="11"/>
  <c r="K83" i="11" s="1"/>
  <c r="I84" i="11"/>
  <c r="K84" i="11" s="1"/>
  <c r="I85" i="11"/>
  <c r="K85" i="11" s="1"/>
  <c r="I86" i="11"/>
  <c r="K86" i="11" s="1"/>
  <c r="I87" i="11"/>
  <c r="K87" i="11" s="1"/>
  <c r="I88" i="11"/>
  <c r="K88" i="11" s="1"/>
  <c r="I89" i="11"/>
  <c r="K89" i="11" s="1"/>
  <c r="I90" i="11"/>
  <c r="K90" i="11" s="1"/>
  <c r="I91" i="11"/>
  <c r="K91" i="11" s="1"/>
  <c r="I92" i="11"/>
  <c r="K92" i="11" s="1"/>
  <c r="I93" i="11"/>
  <c r="K93" i="11" s="1"/>
  <c r="I94" i="11"/>
  <c r="K94" i="11" s="1"/>
  <c r="I95" i="11"/>
  <c r="K95" i="11" s="1"/>
  <c r="I96" i="11"/>
  <c r="K96" i="11" s="1"/>
  <c r="I97" i="11"/>
  <c r="K97" i="11" s="1"/>
  <c r="I98" i="11"/>
  <c r="K98" i="11" s="1"/>
  <c r="I99" i="11"/>
  <c r="K99" i="11" s="1"/>
  <c r="I100" i="11"/>
  <c r="K100" i="11" s="1"/>
  <c r="I101" i="11"/>
  <c r="K101" i="11" s="1"/>
  <c r="I102" i="11"/>
  <c r="K102" i="11" s="1"/>
  <c r="I103" i="11"/>
  <c r="K103" i="11" s="1"/>
  <c r="I104" i="11"/>
  <c r="K104" i="11" s="1"/>
  <c r="I105" i="11"/>
  <c r="K105" i="11" s="1"/>
  <c r="I106" i="11"/>
  <c r="K106" i="11" s="1"/>
  <c r="I107" i="11"/>
  <c r="K107" i="11" s="1"/>
  <c r="I108" i="11"/>
  <c r="K108" i="11" s="1"/>
  <c r="I109" i="11"/>
  <c r="K109" i="11" s="1"/>
  <c r="I110" i="11"/>
  <c r="K110" i="11" s="1"/>
  <c r="I111" i="11"/>
  <c r="K111" i="11" s="1"/>
  <c r="I112" i="11"/>
  <c r="K112" i="11" s="1"/>
  <c r="I113" i="11"/>
  <c r="K113" i="11" s="1"/>
  <c r="I114" i="11"/>
  <c r="K114" i="11" s="1"/>
  <c r="I115" i="11"/>
  <c r="K115" i="11" s="1"/>
  <c r="I116" i="11"/>
  <c r="K116" i="11" s="1"/>
  <c r="I117" i="11"/>
  <c r="K117" i="11" s="1"/>
  <c r="I118" i="11"/>
  <c r="K118" i="11" s="1"/>
  <c r="I119" i="11"/>
  <c r="K119" i="11" s="1"/>
  <c r="I120" i="11"/>
  <c r="K120" i="11" s="1"/>
  <c r="I121" i="11"/>
  <c r="K121" i="11" s="1"/>
  <c r="I122" i="11"/>
  <c r="K122" i="11" s="1"/>
  <c r="I123" i="11"/>
  <c r="K123" i="11" s="1"/>
  <c r="I124" i="11"/>
  <c r="K124" i="11" s="1"/>
  <c r="I125" i="11"/>
  <c r="K125" i="11" s="1"/>
  <c r="I126" i="11"/>
  <c r="K126" i="11" s="1"/>
  <c r="I127" i="11"/>
  <c r="K127" i="11" s="1"/>
  <c r="I128" i="11"/>
  <c r="K128" i="11" s="1"/>
  <c r="I129" i="11"/>
  <c r="K129" i="11" s="1"/>
  <c r="I130" i="11"/>
  <c r="K130" i="11" s="1"/>
  <c r="I131" i="11"/>
  <c r="K131" i="11" s="1"/>
  <c r="I132" i="11"/>
  <c r="K132" i="11" s="1"/>
  <c r="I133" i="11"/>
  <c r="K133" i="11" s="1"/>
  <c r="I134" i="11"/>
  <c r="K134" i="11" s="1"/>
  <c r="I135" i="11"/>
  <c r="K135" i="11" s="1"/>
  <c r="I136" i="11"/>
  <c r="K136" i="11" s="1"/>
  <c r="I137" i="11"/>
  <c r="K137" i="11" s="1"/>
  <c r="I138" i="11"/>
  <c r="K138" i="11" s="1"/>
  <c r="I3" i="11"/>
  <c r="K3" i="11" s="1"/>
  <c r="K2" i="25" l="1"/>
  <c r="K2" i="24"/>
  <c r="K2" i="23"/>
  <c r="K38" i="7"/>
  <c r="K126" i="7"/>
  <c r="K206" i="7"/>
  <c r="H4" i="6"/>
  <c r="J4" i="6" s="1"/>
  <c r="H5" i="6"/>
  <c r="J5" i="6" s="1"/>
  <c r="H6" i="6"/>
  <c r="J6" i="6" s="1"/>
  <c r="H7" i="6"/>
  <c r="J7" i="6" s="1"/>
  <c r="H8" i="6"/>
  <c r="J8" i="6" s="1"/>
  <c r="H9" i="6"/>
  <c r="J9" i="6" s="1"/>
  <c r="H10" i="6"/>
  <c r="J10" i="6" s="1"/>
  <c r="H11" i="6"/>
  <c r="J11" i="6" s="1"/>
  <c r="H12" i="6"/>
  <c r="J12" i="6" s="1"/>
  <c r="H13" i="6"/>
  <c r="J13" i="6" s="1"/>
  <c r="H14" i="6"/>
  <c r="J14" i="6" s="1"/>
  <c r="H15" i="6"/>
  <c r="J15" i="6" s="1"/>
  <c r="H16" i="6"/>
  <c r="J16" i="6" s="1"/>
  <c r="H17" i="6"/>
  <c r="J17" i="6" s="1"/>
  <c r="H18" i="6"/>
  <c r="J18" i="6" s="1"/>
  <c r="H19" i="6"/>
  <c r="J19" i="6" s="1"/>
  <c r="H20" i="6"/>
  <c r="J20" i="6" s="1"/>
  <c r="H21" i="6"/>
  <c r="J21" i="6" s="1"/>
  <c r="H22" i="6"/>
  <c r="J22" i="6" s="1"/>
  <c r="H23" i="6"/>
  <c r="J23" i="6" s="1"/>
  <c r="H24" i="6"/>
  <c r="J24" i="6" s="1"/>
  <c r="H25" i="6"/>
  <c r="J25" i="6" s="1"/>
  <c r="H26" i="6"/>
  <c r="J26" i="6" s="1"/>
  <c r="H27" i="6"/>
  <c r="J27" i="6" s="1"/>
  <c r="H28" i="6"/>
  <c r="J28" i="6" s="1"/>
  <c r="H29" i="6"/>
  <c r="J29" i="6" s="1"/>
  <c r="H30" i="6"/>
  <c r="J30" i="6" s="1"/>
  <c r="H31" i="6"/>
  <c r="J31" i="6" s="1"/>
  <c r="H32" i="6"/>
  <c r="J32" i="6" s="1"/>
  <c r="H33" i="6"/>
  <c r="J33" i="6" s="1"/>
  <c r="H34" i="6"/>
  <c r="J34" i="6" s="1"/>
  <c r="H35" i="6"/>
  <c r="J35" i="6" s="1"/>
  <c r="H36" i="6"/>
  <c r="J36" i="6" s="1"/>
  <c r="H37" i="6"/>
  <c r="J37" i="6" s="1"/>
  <c r="H38" i="6"/>
  <c r="J38" i="6" s="1"/>
  <c r="H39" i="6"/>
  <c r="J39" i="6" s="1"/>
  <c r="H40" i="6"/>
  <c r="J40" i="6" s="1"/>
  <c r="H41" i="6"/>
  <c r="J41" i="6" s="1"/>
  <c r="H42" i="6"/>
  <c r="J42" i="6" s="1"/>
  <c r="H43" i="6"/>
  <c r="J43" i="6" s="1"/>
  <c r="H44" i="6"/>
  <c r="J44" i="6" s="1"/>
  <c r="H45" i="6"/>
  <c r="J45" i="6" s="1"/>
  <c r="H46" i="6"/>
  <c r="J46" i="6" s="1"/>
  <c r="H47" i="6"/>
  <c r="J47" i="6" s="1"/>
  <c r="H48" i="6"/>
  <c r="J48" i="6" s="1"/>
  <c r="H49" i="6"/>
  <c r="J49" i="6" s="1"/>
  <c r="H50" i="6"/>
  <c r="J50" i="6" s="1"/>
  <c r="H51" i="6"/>
  <c r="J51" i="6" s="1"/>
  <c r="H52" i="6"/>
  <c r="J52" i="6" s="1"/>
  <c r="H53" i="6"/>
  <c r="J53" i="6" s="1"/>
  <c r="H54" i="6"/>
  <c r="J54" i="6" s="1"/>
  <c r="H55" i="6"/>
  <c r="J55" i="6" s="1"/>
  <c r="H56" i="6"/>
  <c r="J56" i="6" s="1"/>
  <c r="H57" i="6"/>
  <c r="J57" i="6" s="1"/>
  <c r="H58" i="6"/>
  <c r="J58" i="6" s="1"/>
  <c r="H59" i="6"/>
  <c r="J59" i="6" s="1"/>
  <c r="H60" i="6"/>
  <c r="J60" i="6" s="1"/>
  <c r="H61" i="6"/>
  <c r="J61" i="6" s="1"/>
  <c r="H62" i="6"/>
  <c r="J62" i="6" s="1"/>
  <c r="H63" i="6"/>
  <c r="J63" i="6" s="1"/>
  <c r="H64" i="6"/>
  <c r="J64" i="6" s="1"/>
  <c r="H65" i="6"/>
  <c r="J65" i="6" s="1"/>
  <c r="H66" i="6"/>
  <c r="J66" i="6" s="1"/>
  <c r="H3" i="6"/>
  <c r="J3" i="6" s="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3" i="21"/>
  <c r="K25" i="9"/>
  <c r="K57" i="9"/>
  <c r="K65" i="9"/>
  <c r="K73" i="9"/>
  <c r="K89" i="9"/>
  <c r="K97" i="9"/>
  <c r="K105" i="9"/>
  <c r="I4" i="9"/>
  <c r="K4" i="9" s="1"/>
  <c r="I5" i="9"/>
  <c r="K5" i="9" s="1"/>
  <c r="I6" i="9"/>
  <c r="K6" i="9" s="1"/>
  <c r="I7" i="9"/>
  <c r="K7" i="9" s="1"/>
  <c r="I8" i="9"/>
  <c r="K8" i="9" s="1"/>
  <c r="I9" i="9"/>
  <c r="K9" i="9" s="1"/>
  <c r="I10" i="9"/>
  <c r="K10" i="9" s="1"/>
  <c r="I11" i="9"/>
  <c r="K11" i="9" s="1"/>
  <c r="I12" i="9"/>
  <c r="K12" i="9" s="1"/>
  <c r="I13" i="9"/>
  <c r="K13" i="9" s="1"/>
  <c r="I14" i="9"/>
  <c r="K14" i="9" s="1"/>
  <c r="I15" i="9"/>
  <c r="K15" i="9" s="1"/>
  <c r="I16" i="9"/>
  <c r="K16" i="9" s="1"/>
  <c r="I17" i="9"/>
  <c r="K17" i="9" s="1"/>
  <c r="I18" i="9"/>
  <c r="K18" i="9" s="1"/>
  <c r="I19" i="9"/>
  <c r="K19" i="9" s="1"/>
  <c r="I20" i="9"/>
  <c r="K20" i="9" s="1"/>
  <c r="I21" i="9"/>
  <c r="K21" i="9" s="1"/>
  <c r="I22" i="9"/>
  <c r="K22" i="9" s="1"/>
  <c r="I23" i="9"/>
  <c r="K23" i="9" s="1"/>
  <c r="I24" i="9"/>
  <c r="K24" i="9" s="1"/>
  <c r="I25" i="9"/>
  <c r="I26" i="9"/>
  <c r="K26" i="9" s="1"/>
  <c r="I27" i="9"/>
  <c r="K27" i="9" s="1"/>
  <c r="I28" i="9"/>
  <c r="K28" i="9" s="1"/>
  <c r="I29" i="9"/>
  <c r="K29" i="9" s="1"/>
  <c r="I30" i="9"/>
  <c r="K30" i="9" s="1"/>
  <c r="I31" i="9"/>
  <c r="K31" i="9" s="1"/>
  <c r="I32" i="9"/>
  <c r="K32" i="9" s="1"/>
  <c r="I33" i="9"/>
  <c r="K33" i="9" s="1"/>
  <c r="I34" i="9"/>
  <c r="K34" i="9" s="1"/>
  <c r="I35" i="9"/>
  <c r="K35" i="9" s="1"/>
  <c r="I36" i="9"/>
  <c r="K36" i="9" s="1"/>
  <c r="I37" i="9"/>
  <c r="K37" i="9" s="1"/>
  <c r="I38" i="9"/>
  <c r="K38" i="9" s="1"/>
  <c r="I39" i="9"/>
  <c r="K39" i="9" s="1"/>
  <c r="I40" i="9"/>
  <c r="K40" i="9" s="1"/>
  <c r="I41" i="9"/>
  <c r="K41" i="9" s="1"/>
  <c r="I42" i="9"/>
  <c r="K42" i="9" s="1"/>
  <c r="I43" i="9"/>
  <c r="K43" i="9" s="1"/>
  <c r="I44" i="9"/>
  <c r="K44" i="9" s="1"/>
  <c r="I45" i="9"/>
  <c r="K45" i="9" s="1"/>
  <c r="I46" i="9"/>
  <c r="K46" i="9" s="1"/>
  <c r="I47" i="9"/>
  <c r="K47" i="9" s="1"/>
  <c r="I48" i="9"/>
  <c r="K48" i="9" s="1"/>
  <c r="I49" i="9"/>
  <c r="K49" i="9" s="1"/>
  <c r="I50" i="9"/>
  <c r="K50" i="9" s="1"/>
  <c r="I51" i="9"/>
  <c r="K51" i="9" s="1"/>
  <c r="I52" i="9"/>
  <c r="K52" i="9" s="1"/>
  <c r="I53" i="9"/>
  <c r="K53" i="9" s="1"/>
  <c r="I54" i="9"/>
  <c r="K54" i="9" s="1"/>
  <c r="I55" i="9"/>
  <c r="K55" i="9" s="1"/>
  <c r="I56" i="9"/>
  <c r="K56" i="9" s="1"/>
  <c r="I57" i="9"/>
  <c r="I58" i="9"/>
  <c r="K58" i="9" s="1"/>
  <c r="I59" i="9"/>
  <c r="K59" i="9" s="1"/>
  <c r="I60" i="9"/>
  <c r="K60" i="9" s="1"/>
  <c r="I61" i="9"/>
  <c r="K61" i="9" s="1"/>
  <c r="I62" i="9"/>
  <c r="K62" i="9" s="1"/>
  <c r="I63" i="9"/>
  <c r="K63" i="9" s="1"/>
  <c r="I64" i="9"/>
  <c r="K64" i="9" s="1"/>
  <c r="I65" i="9"/>
  <c r="I66" i="9"/>
  <c r="K66" i="9" s="1"/>
  <c r="I67" i="9"/>
  <c r="K67" i="9" s="1"/>
  <c r="I68" i="9"/>
  <c r="K68" i="9" s="1"/>
  <c r="I69" i="9"/>
  <c r="K69" i="9" s="1"/>
  <c r="I70" i="9"/>
  <c r="K70" i="9" s="1"/>
  <c r="I71" i="9"/>
  <c r="K71" i="9" s="1"/>
  <c r="I72" i="9"/>
  <c r="K72" i="9" s="1"/>
  <c r="I73" i="9"/>
  <c r="I74" i="9"/>
  <c r="K74" i="9" s="1"/>
  <c r="I75" i="9"/>
  <c r="K75" i="9" s="1"/>
  <c r="I76" i="9"/>
  <c r="K76" i="9" s="1"/>
  <c r="I77" i="9"/>
  <c r="K77" i="9" s="1"/>
  <c r="I78" i="9"/>
  <c r="K78" i="9" s="1"/>
  <c r="I79" i="9"/>
  <c r="K79" i="9" s="1"/>
  <c r="I80" i="9"/>
  <c r="K80" i="9" s="1"/>
  <c r="I81" i="9"/>
  <c r="K81" i="9" s="1"/>
  <c r="I82" i="9"/>
  <c r="K82" i="9" s="1"/>
  <c r="I83" i="9"/>
  <c r="K83" i="9" s="1"/>
  <c r="I84" i="9"/>
  <c r="K84" i="9" s="1"/>
  <c r="I85" i="9"/>
  <c r="K85" i="9" s="1"/>
  <c r="I86" i="9"/>
  <c r="K86" i="9" s="1"/>
  <c r="I87" i="9"/>
  <c r="K87" i="9" s="1"/>
  <c r="I88" i="9"/>
  <c r="K88" i="9" s="1"/>
  <c r="I89" i="9"/>
  <c r="I90" i="9"/>
  <c r="K90" i="9" s="1"/>
  <c r="I91" i="9"/>
  <c r="K91" i="9" s="1"/>
  <c r="I92" i="9"/>
  <c r="K92" i="9" s="1"/>
  <c r="I93" i="9"/>
  <c r="K93" i="9" s="1"/>
  <c r="I94" i="9"/>
  <c r="K94" i="9" s="1"/>
  <c r="I95" i="9"/>
  <c r="K95" i="9" s="1"/>
  <c r="I96" i="9"/>
  <c r="K96" i="9" s="1"/>
  <c r="I97" i="9"/>
  <c r="I98" i="9"/>
  <c r="K98" i="9" s="1"/>
  <c r="I99" i="9"/>
  <c r="K99" i="9" s="1"/>
  <c r="I100" i="9"/>
  <c r="K100" i="9" s="1"/>
  <c r="I101" i="9"/>
  <c r="K101" i="9" s="1"/>
  <c r="I102" i="9"/>
  <c r="K102" i="9" s="1"/>
  <c r="I103" i="9"/>
  <c r="K103" i="9" s="1"/>
  <c r="I104" i="9"/>
  <c r="K104" i="9" s="1"/>
  <c r="I105" i="9"/>
  <c r="I3" i="9"/>
  <c r="K3" i="9" s="1"/>
  <c r="I4" i="8"/>
  <c r="K4" i="8" s="1"/>
  <c r="I5" i="8"/>
  <c r="K5" i="8" s="1"/>
  <c r="I6" i="8"/>
  <c r="K6" i="8" s="1"/>
  <c r="I7" i="8"/>
  <c r="K7" i="8" s="1"/>
  <c r="I8" i="8"/>
  <c r="K8" i="8" s="1"/>
  <c r="I9" i="8"/>
  <c r="K9" i="8" s="1"/>
  <c r="I10" i="8"/>
  <c r="K10" i="8" s="1"/>
  <c r="I11" i="8"/>
  <c r="K11" i="8" s="1"/>
  <c r="I12" i="8"/>
  <c r="K12" i="8" s="1"/>
  <c r="I13" i="8"/>
  <c r="K13" i="8" s="1"/>
  <c r="I14" i="8"/>
  <c r="K14" i="8" s="1"/>
  <c r="I15" i="8"/>
  <c r="K15" i="8" s="1"/>
  <c r="I16" i="8"/>
  <c r="K16" i="8" s="1"/>
  <c r="I17" i="8"/>
  <c r="K17" i="8" s="1"/>
  <c r="I18" i="8"/>
  <c r="K18" i="8" s="1"/>
  <c r="I19" i="8"/>
  <c r="K19" i="8" s="1"/>
  <c r="I20" i="8"/>
  <c r="K20" i="8" s="1"/>
  <c r="I21" i="8"/>
  <c r="K21" i="8" s="1"/>
  <c r="I22" i="8"/>
  <c r="K22" i="8" s="1"/>
  <c r="I23" i="8"/>
  <c r="K23" i="8" s="1"/>
  <c r="I24" i="8"/>
  <c r="K24" i="8" s="1"/>
  <c r="I25" i="8"/>
  <c r="K25" i="8" s="1"/>
  <c r="I26" i="8"/>
  <c r="K26" i="8" s="1"/>
  <c r="I27" i="8"/>
  <c r="K27" i="8" s="1"/>
  <c r="I28" i="8"/>
  <c r="K28" i="8" s="1"/>
  <c r="I29" i="8"/>
  <c r="K29" i="8" s="1"/>
  <c r="I30" i="8"/>
  <c r="K30" i="8" s="1"/>
  <c r="I31" i="8"/>
  <c r="K31" i="8" s="1"/>
  <c r="I32" i="8"/>
  <c r="K32" i="8" s="1"/>
  <c r="I33" i="8"/>
  <c r="K33" i="8" s="1"/>
  <c r="I34" i="8"/>
  <c r="K34" i="8" s="1"/>
  <c r="I35" i="8"/>
  <c r="K35" i="8" s="1"/>
  <c r="I36" i="8"/>
  <c r="K36" i="8" s="1"/>
  <c r="I37" i="8"/>
  <c r="K37" i="8" s="1"/>
  <c r="I38" i="8"/>
  <c r="K38" i="8" s="1"/>
  <c r="I39" i="8"/>
  <c r="K39" i="8" s="1"/>
  <c r="I40" i="8"/>
  <c r="K40" i="8" s="1"/>
  <c r="I41" i="8"/>
  <c r="K41" i="8" s="1"/>
  <c r="I42" i="8"/>
  <c r="K42" i="8" s="1"/>
  <c r="I43" i="8"/>
  <c r="K43" i="8" s="1"/>
  <c r="I44" i="8"/>
  <c r="K44" i="8" s="1"/>
  <c r="I45" i="8"/>
  <c r="K45" i="8" s="1"/>
  <c r="I46" i="8"/>
  <c r="K46" i="8" s="1"/>
  <c r="I47" i="8"/>
  <c r="K47" i="8" s="1"/>
  <c r="I48" i="8"/>
  <c r="K48" i="8" s="1"/>
  <c r="I49" i="8"/>
  <c r="K49" i="8" s="1"/>
  <c r="I50" i="8"/>
  <c r="K50" i="8" s="1"/>
  <c r="I51" i="8"/>
  <c r="K51" i="8" s="1"/>
  <c r="I52" i="8"/>
  <c r="K52" i="8" s="1"/>
  <c r="I53" i="8"/>
  <c r="K53" i="8" s="1"/>
  <c r="I54" i="8"/>
  <c r="K54" i="8" s="1"/>
  <c r="I55" i="8"/>
  <c r="K55" i="8" s="1"/>
  <c r="I56" i="8"/>
  <c r="K56" i="8" s="1"/>
  <c r="I57" i="8"/>
  <c r="K57" i="8" s="1"/>
  <c r="I58" i="8"/>
  <c r="K58" i="8" s="1"/>
  <c r="I59" i="8"/>
  <c r="K59" i="8" s="1"/>
  <c r="I60" i="8"/>
  <c r="K60" i="8" s="1"/>
  <c r="I61" i="8"/>
  <c r="K61" i="8" s="1"/>
  <c r="I62" i="8"/>
  <c r="K62" i="8" s="1"/>
  <c r="I63" i="8"/>
  <c r="K63" i="8" s="1"/>
  <c r="I64" i="8"/>
  <c r="K64" i="8" s="1"/>
  <c r="I65" i="8"/>
  <c r="K65" i="8" s="1"/>
  <c r="I66" i="8"/>
  <c r="K66" i="8" s="1"/>
  <c r="I67" i="8"/>
  <c r="K67" i="8" s="1"/>
  <c r="I68" i="8"/>
  <c r="K68" i="8" s="1"/>
  <c r="I69" i="8"/>
  <c r="K69" i="8" s="1"/>
  <c r="I70" i="8"/>
  <c r="K70" i="8" s="1"/>
  <c r="I71" i="8"/>
  <c r="K71" i="8" s="1"/>
  <c r="I72" i="8"/>
  <c r="K72" i="8" s="1"/>
  <c r="I73" i="8"/>
  <c r="K73" i="8" s="1"/>
  <c r="I74" i="8"/>
  <c r="K74" i="8" s="1"/>
  <c r="I75" i="8"/>
  <c r="K75" i="8" s="1"/>
  <c r="I76" i="8"/>
  <c r="K76" i="8" s="1"/>
  <c r="I77" i="8"/>
  <c r="K77" i="8" s="1"/>
  <c r="I78" i="8"/>
  <c r="K78" i="8" s="1"/>
  <c r="I79" i="8"/>
  <c r="K79" i="8" s="1"/>
  <c r="I80" i="8"/>
  <c r="K80" i="8" s="1"/>
  <c r="I81" i="8"/>
  <c r="K81" i="8" s="1"/>
  <c r="I82" i="8"/>
  <c r="K82" i="8" s="1"/>
  <c r="I83" i="8"/>
  <c r="K83" i="8" s="1"/>
  <c r="I84" i="8"/>
  <c r="K84" i="8" s="1"/>
  <c r="I85" i="8"/>
  <c r="K85" i="8" s="1"/>
  <c r="I86" i="8"/>
  <c r="K86" i="8" s="1"/>
  <c r="I87" i="8"/>
  <c r="K87" i="8" s="1"/>
  <c r="I88" i="8"/>
  <c r="K88" i="8" s="1"/>
  <c r="I89" i="8"/>
  <c r="K89" i="8" s="1"/>
  <c r="I90" i="8"/>
  <c r="K90" i="8" s="1"/>
  <c r="I91" i="8"/>
  <c r="K91" i="8" s="1"/>
  <c r="I92" i="8"/>
  <c r="K92" i="8" s="1"/>
  <c r="I93" i="8"/>
  <c r="K93" i="8" s="1"/>
  <c r="I94" i="8"/>
  <c r="K94" i="8" s="1"/>
  <c r="I95" i="8"/>
  <c r="K95" i="8" s="1"/>
  <c r="I96" i="8"/>
  <c r="K96" i="8" s="1"/>
  <c r="I97" i="8"/>
  <c r="K97" i="8" s="1"/>
  <c r="I98" i="8"/>
  <c r="K98" i="8" s="1"/>
  <c r="I99" i="8"/>
  <c r="K99" i="8" s="1"/>
  <c r="I100" i="8"/>
  <c r="K100" i="8" s="1"/>
  <c r="I101" i="8"/>
  <c r="K101" i="8" s="1"/>
  <c r="I102" i="8"/>
  <c r="K102" i="8" s="1"/>
  <c r="I103" i="8"/>
  <c r="K103" i="8" s="1"/>
  <c r="I104" i="8"/>
  <c r="K104" i="8" s="1"/>
  <c r="I105" i="8"/>
  <c r="K105" i="8" s="1"/>
  <c r="I106" i="8"/>
  <c r="K106" i="8" s="1"/>
  <c r="I107" i="8"/>
  <c r="K107" i="8" s="1"/>
  <c r="I108" i="8"/>
  <c r="K108" i="8" s="1"/>
  <c r="I109" i="8"/>
  <c r="K109" i="8" s="1"/>
  <c r="I110" i="8"/>
  <c r="K110" i="8" s="1"/>
  <c r="I111" i="8"/>
  <c r="K111" i="8" s="1"/>
  <c r="I112" i="8"/>
  <c r="K112" i="8" s="1"/>
  <c r="I113" i="8"/>
  <c r="K113" i="8" s="1"/>
  <c r="I114" i="8"/>
  <c r="K114" i="8" s="1"/>
  <c r="I115" i="8"/>
  <c r="K115" i="8" s="1"/>
  <c r="I116" i="8"/>
  <c r="K116" i="8" s="1"/>
  <c r="I117" i="8"/>
  <c r="K117" i="8" s="1"/>
  <c r="I118" i="8"/>
  <c r="K118" i="8" s="1"/>
  <c r="I119" i="8"/>
  <c r="K119" i="8" s="1"/>
  <c r="I120" i="8"/>
  <c r="K120" i="8" s="1"/>
  <c r="I121" i="8"/>
  <c r="K121" i="8" s="1"/>
  <c r="I122" i="8"/>
  <c r="K122" i="8" s="1"/>
  <c r="I123" i="8"/>
  <c r="K123" i="8" s="1"/>
  <c r="I124" i="8"/>
  <c r="K124" i="8" s="1"/>
  <c r="I125" i="8"/>
  <c r="K125" i="8" s="1"/>
  <c r="I126" i="8"/>
  <c r="K126" i="8" s="1"/>
  <c r="I127" i="8"/>
  <c r="K127" i="8" s="1"/>
  <c r="I128" i="8"/>
  <c r="K128" i="8" s="1"/>
  <c r="I129" i="8"/>
  <c r="K129" i="8" s="1"/>
  <c r="I130" i="8"/>
  <c r="K130" i="8" s="1"/>
  <c r="I131" i="8"/>
  <c r="K131" i="8" s="1"/>
  <c r="I132" i="8"/>
  <c r="K132" i="8" s="1"/>
  <c r="I133" i="8"/>
  <c r="K133" i="8" s="1"/>
  <c r="I134" i="8"/>
  <c r="K134" i="8" s="1"/>
  <c r="I135" i="8"/>
  <c r="K135" i="8" s="1"/>
  <c r="I136" i="8"/>
  <c r="K136" i="8" s="1"/>
  <c r="I137" i="8"/>
  <c r="K137" i="8" s="1"/>
  <c r="I138" i="8"/>
  <c r="K138" i="8" s="1"/>
  <c r="I139" i="8"/>
  <c r="K139" i="8" s="1"/>
  <c r="I140" i="8"/>
  <c r="K140" i="8" s="1"/>
  <c r="I141" i="8"/>
  <c r="K141" i="8" s="1"/>
  <c r="I142" i="8"/>
  <c r="K142" i="8" s="1"/>
  <c r="I143" i="8"/>
  <c r="K143" i="8" s="1"/>
  <c r="I144" i="8"/>
  <c r="K144" i="8" s="1"/>
  <c r="I145" i="8"/>
  <c r="K145" i="8" s="1"/>
  <c r="I146" i="8"/>
  <c r="K146" i="8" s="1"/>
  <c r="I147" i="8"/>
  <c r="K147" i="8" s="1"/>
  <c r="I148" i="8"/>
  <c r="K148" i="8" s="1"/>
  <c r="I149" i="8"/>
  <c r="K149" i="8" s="1"/>
  <c r="I150" i="8"/>
  <c r="K150" i="8" s="1"/>
  <c r="I151" i="8"/>
  <c r="K151" i="8" s="1"/>
  <c r="I152" i="8"/>
  <c r="K152" i="8" s="1"/>
  <c r="I153" i="8"/>
  <c r="K153" i="8" s="1"/>
  <c r="I154" i="8"/>
  <c r="K154" i="8" s="1"/>
  <c r="I155" i="8"/>
  <c r="K155" i="8" s="1"/>
  <c r="I156" i="8"/>
  <c r="K156" i="8" s="1"/>
  <c r="I157" i="8"/>
  <c r="K157" i="8" s="1"/>
  <c r="I158" i="8"/>
  <c r="K158" i="8" s="1"/>
  <c r="I159" i="8"/>
  <c r="K159" i="8" s="1"/>
  <c r="I160" i="8"/>
  <c r="K160" i="8" s="1"/>
  <c r="I161" i="8"/>
  <c r="K161" i="8" s="1"/>
  <c r="I162" i="8"/>
  <c r="K162" i="8" s="1"/>
  <c r="I163" i="8"/>
  <c r="K163" i="8" s="1"/>
  <c r="I164" i="8"/>
  <c r="K164" i="8" s="1"/>
  <c r="I165" i="8"/>
  <c r="K165" i="8" s="1"/>
  <c r="I166" i="8"/>
  <c r="K166" i="8" s="1"/>
  <c r="I167" i="8"/>
  <c r="K167" i="8" s="1"/>
  <c r="I168" i="8"/>
  <c r="K168" i="8" s="1"/>
  <c r="I169" i="8"/>
  <c r="K169" i="8" s="1"/>
  <c r="I170" i="8"/>
  <c r="K170" i="8" s="1"/>
  <c r="I171" i="8"/>
  <c r="K171" i="8" s="1"/>
  <c r="I172" i="8"/>
  <c r="K172" i="8" s="1"/>
  <c r="I173" i="8"/>
  <c r="K173" i="8" s="1"/>
  <c r="I174" i="8"/>
  <c r="K174" i="8" s="1"/>
  <c r="I175" i="8"/>
  <c r="K175" i="8" s="1"/>
  <c r="I176" i="8"/>
  <c r="K176" i="8" s="1"/>
  <c r="I177" i="8"/>
  <c r="K177" i="8" s="1"/>
  <c r="I178" i="8"/>
  <c r="K178" i="8" s="1"/>
  <c r="I179" i="8"/>
  <c r="K179" i="8" s="1"/>
  <c r="I180" i="8"/>
  <c r="K180" i="8" s="1"/>
  <c r="I181" i="8"/>
  <c r="K181" i="8" s="1"/>
  <c r="I182" i="8"/>
  <c r="K182" i="8" s="1"/>
  <c r="I183" i="8"/>
  <c r="K183" i="8" s="1"/>
  <c r="I184" i="8"/>
  <c r="K184" i="8" s="1"/>
  <c r="I185" i="8"/>
  <c r="K185" i="8" s="1"/>
  <c r="I186" i="8"/>
  <c r="K186" i="8" s="1"/>
  <c r="I187" i="8"/>
  <c r="K187" i="8" s="1"/>
  <c r="I188" i="8"/>
  <c r="K188" i="8" s="1"/>
  <c r="I189" i="8"/>
  <c r="K189" i="8" s="1"/>
  <c r="I190" i="8"/>
  <c r="K190" i="8" s="1"/>
  <c r="I191" i="8"/>
  <c r="K191" i="8" s="1"/>
  <c r="I192" i="8"/>
  <c r="K192" i="8" s="1"/>
  <c r="I193" i="8"/>
  <c r="K193" i="8" s="1"/>
  <c r="I194" i="8"/>
  <c r="K194" i="8" s="1"/>
  <c r="I195" i="8"/>
  <c r="K195" i="8" s="1"/>
  <c r="I196" i="8"/>
  <c r="K196" i="8" s="1"/>
  <c r="I197" i="8"/>
  <c r="K197" i="8" s="1"/>
  <c r="I198" i="8"/>
  <c r="K198" i="8" s="1"/>
  <c r="I199" i="8"/>
  <c r="K199" i="8" s="1"/>
  <c r="I200" i="8"/>
  <c r="K200" i="8" s="1"/>
  <c r="I201" i="8"/>
  <c r="K201" i="8" s="1"/>
  <c r="I202" i="8"/>
  <c r="K202" i="8" s="1"/>
  <c r="I203" i="8"/>
  <c r="K203" i="8" s="1"/>
  <c r="I204" i="8"/>
  <c r="K204" i="8" s="1"/>
  <c r="I205" i="8"/>
  <c r="K205" i="8" s="1"/>
  <c r="I206" i="8"/>
  <c r="K206" i="8" s="1"/>
  <c r="I207" i="8"/>
  <c r="K207" i="8" s="1"/>
  <c r="I208" i="8"/>
  <c r="K208" i="8" s="1"/>
  <c r="I209" i="8"/>
  <c r="K209" i="8" s="1"/>
  <c r="I210" i="8"/>
  <c r="K210" i="8" s="1"/>
  <c r="I211" i="8"/>
  <c r="K211" i="8" s="1"/>
  <c r="I212" i="8"/>
  <c r="K212" i="8" s="1"/>
  <c r="I213" i="8"/>
  <c r="K213" i="8" s="1"/>
  <c r="I214" i="8"/>
  <c r="K214" i="8" s="1"/>
  <c r="I215" i="8"/>
  <c r="K215" i="8" s="1"/>
  <c r="I216" i="8"/>
  <c r="K216" i="8" s="1"/>
  <c r="I217" i="8"/>
  <c r="K217" i="8" s="1"/>
  <c r="I218" i="8"/>
  <c r="K218" i="8" s="1"/>
  <c r="I219" i="8"/>
  <c r="K219" i="8" s="1"/>
  <c r="I220" i="8"/>
  <c r="K220" i="8" s="1"/>
  <c r="I221" i="8"/>
  <c r="K221" i="8" s="1"/>
  <c r="I222" i="8"/>
  <c r="K222" i="8" s="1"/>
  <c r="I223" i="8"/>
  <c r="K223" i="8" s="1"/>
  <c r="I224" i="8"/>
  <c r="K224" i="8" s="1"/>
  <c r="I225" i="8"/>
  <c r="K225" i="8" s="1"/>
  <c r="I226" i="8"/>
  <c r="K226" i="8" s="1"/>
  <c r="I227" i="8"/>
  <c r="K227" i="8" s="1"/>
  <c r="I228" i="8"/>
  <c r="K228" i="8" s="1"/>
  <c r="I229" i="8"/>
  <c r="K229" i="8" s="1"/>
  <c r="I230" i="8"/>
  <c r="K230" i="8" s="1"/>
  <c r="I231" i="8"/>
  <c r="K231" i="8" s="1"/>
  <c r="I232" i="8"/>
  <c r="K232" i="8" s="1"/>
  <c r="I233" i="8"/>
  <c r="K233" i="8" s="1"/>
  <c r="I234" i="8"/>
  <c r="K234" i="8" s="1"/>
  <c r="I235" i="8"/>
  <c r="K235" i="8" s="1"/>
  <c r="I236" i="8"/>
  <c r="K236" i="8" s="1"/>
  <c r="I237" i="8"/>
  <c r="K237" i="8" s="1"/>
  <c r="I238" i="8"/>
  <c r="K238" i="8" s="1"/>
  <c r="I239" i="8"/>
  <c r="K239" i="8" s="1"/>
  <c r="I240" i="8"/>
  <c r="K240" i="8" s="1"/>
  <c r="I241" i="8"/>
  <c r="K241" i="8" s="1"/>
  <c r="I242" i="8"/>
  <c r="K242" i="8" s="1"/>
  <c r="I243" i="8"/>
  <c r="K243" i="8" s="1"/>
  <c r="I244" i="8"/>
  <c r="K244" i="8" s="1"/>
  <c r="I245" i="8"/>
  <c r="K245" i="8" s="1"/>
  <c r="I246" i="8"/>
  <c r="K246" i="8" s="1"/>
  <c r="I247" i="8"/>
  <c r="K247" i="8" s="1"/>
  <c r="I3" i="8"/>
  <c r="K3" i="8" s="1"/>
  <c r="I4" i="7"/>
  <c r="K4" i="7" s="1"/>
  <c r="I5" i="7"/>
  <c r="K5" i="7" s="1"/>
  <c r="I6" i="7"/>
  <c r="K6" i="7" s="1"/>
  <c r="I7" i="7"/>
  <c r="K7" i="7" s="1"/>
  <c r="I8" i="7"/>
  <c r="K8" i="7" s="1"/>
  <c r="I9" i="7"/>
  <c r="K9" i="7" s="1"/>
  <c r="I10" i="7"/>
  <c r="K10" i="7" s="1"/>
  <c r="I11" i="7"/>
  <c r="K11" i="7" s="1"/>
  <c r="I12" i="7"/>
  <c r="K12" i="7" s="1"/>
  <c r="I13" i="7"/>
  <c r="K13" i="7" s="1"/>
  <c r="I14" i="7"/>
  <c r="K14" i="7" s="1"/>
  <c r="I15" i="7"/>
  <c r="K15" i="7" s="1"/>
  <c r="I16" i="7"/>
  <c r="K16" i="7" s="1"/>
  <c r="I17" i="7"/>
  <c r="K17" i="7" s="1"/>
  <c r="I18" i="7"/>
  <c r="K18" i="7" s="1"/>
  <c r="I19" i="7"/>
  <c r="K19" i="7" s="1"/>
  <c r="I20" i="7"/>
  <c r="K20" i="7" s="1"/>
  <c r="I21" i="7"/>
  <c r="K21" i="7" s="1"/>
  <c r="I22" i="7"/>
  <c r="K22" i="7" s="1"/>
  <c r="I23" i="7"/>
  <c r="K23" i="7" s="1"/>
  <c r="I24" i="7"/>
  <c r="K24" i="7" s="1"/>
  <c r="I25" i="7"/>
  <c r="K25" i="7" s="1"/>
  <c r="I26" i="7"/>
  <c r="K26" i="7" s="1"/>
  <c r="I27" i="7"/>
  <c r="K27" i="7" s="1"/>
  <c r="I28" i="7"/>
  <c r="K28" i="7" s="1"/>
  <c r="I29" i="7"/>
  <c r="K29" i="7" s="1"/>
  <c r="I30" i="7"/>
  <c r="K30" i="7" s="1"/>
  <c r="I31" i="7"/>
  <c r="K31" i="7" s="1"/>
  <c r="I32" i="7"/>
  <c r="K32" i="7" s="1"/>
  <c r="I33" i="7"/>
  <c r="K33" i="7" s="1"/>
  <c r="I34" i="7"/>
  <c r="K34" i="7" s="1"/>
  <c r="I35" i="7"/>
  <c r="K35" i="7" s="1"/>
  <c r="I36" i="7"/>
  <c r="K36" i="7" s="1"/>
  <c r="I37" i="7"/>
  <c r="K37" i="7" s="1"/>
  <c r="I38" i="7"/>
  <c r="I39" i="7"/>
  <c r="K39" i="7" s="1"/>
  <c r="I40" i="7"/>
  <c r="K40" i="7" s="1"/>
  <c r="I41" i="7"/>
  <c r="K41" i="7" s="1"/>
  <c r="I42" i="7"/>
  <c r="K42" i="7" s="1"/>
  <c r="I43" i="7"/>
  <c r="K43" i="7" s="1"/>
  <c r="I44" i="7"/>
  <c r="K44" i="7" s="1"/>
  <c r="I45" i="7"/>
  <c r="K45" i="7" s="1"/>
  <c r="I46" i="7"/>
  <c r="K46" i="7" s="1"/>
  <c r="I47" i="7"/>
  <c r="K47" i="7" s="1"/>
  <c r="I48" i="7"/>
  <c r="K48" i="7" s="1"/>
  <c r="I49" i="7"/>
  <c r="K49" i="7" s="1"/>
  <c r="I50" i="7"/>
  <c r="K50" i="7" s="1"/>
  <c r="I51" i="7"/>
  <c r="K51" i="7" s="1"/>
  <c r="I52" i="7"/>
  <c r="K52" i="7" s="1"/>
  <c r="I53" i="7"/>
  <c r="K53" i="7" s="1"/>
  <c r="I54" i="7"/>
  <c r="K54" i="7" s="1"/>
  <c r="I55" i="7"/>
  <c r="K55" i="7" s="1"/>
  <c r="I56" i="7"/>
  <c r="K56" i="7" s="1"/>
  <c r="I57" i="7"/>
  <c r="K57" i="7" s="1"/>
  <c r="I58" i="7"/>
  <c r="K58" i="7" s="1"/>
  <c r="I59" i="7"/>
  <c r="K59" i="7" s="1"/>
  <c r="I60" i="7"/>
  <c r="K60" i="7" s="1"/>
  <c r="I61" i="7"/>
  <c r="K61" i="7" s="1"/>
  <c r="I62" i="7"/>
  <c r="K62" i="7" s="1"/>
  <c r="I63" i="7"/>
  <c r="K63" i="7" s="1"/>
  <c r="I64" i="7"/>
  <c r="K64" i="7" s="1"/>
  <c r="I65" i="7"/>
  <c r="K65" i="7" s="1"/>
  <c r="I66" i="7"/>
  <c r="K66" i="7" s="1"/>
  <c r="I67" i="7"/>
  <c r="K67" i="7" s="1"/>
  <c r="I68" i="7"/>
  <c r="K68" i="7" s="1"/>
  <c r="I69" i="7"/>
  <c r="K69" i="7" s="1"/>
  <c r="I70" i="7"/>
  <c r="K70" i="7" s="1"/>
  <c r="I71" i="7"/>
  <c r="K71" i="7" s="1"/>
  <c r="I72" i="7"/>
  <c r="K72" i="7" s="1"/>
  <c r="I73" i="7"/>
  <c r="K73" i="7" s="1"/>
  <c r="I74" i="7"/>
  <c r="K74" i="7" s="1"/>
  <c r="I75" i="7"/>
  <c r="K75" i="7" s="1"/>
  <c r="I76" i="7"/>
  <c r="K76" i="7" s="1"/>
  <c r="I77" i="7"/>
  <c r="K77" i="7" s="1"/>
  <c r="I78" i="7"/>
  <c r="K78" i="7" s="1"/>
  <c r="I79" i="7"/>
  <c r="K79" i="7" s="1"/>
  <c r="I80" i="7"/>
  <c r="K80" i="7" s="1"/>
  <c r="I81" i="7"/>
  <c r="K81" i="7" s="1"/>
  <c r="I82" i="7"/>
  <c r="K82" i="7" s="1"/>
  <c r="I83" i="7"/>
  <c r="K83" i="7" s="1"/>
  <c r="I84" i="7"/>
  <c r="K84" i="7" s="1"/>
  <c r="I85" i="7"/>
  <c r="K85" i="7" s="1"/>
  <c r="I86" i="7"/>
  <c r="K86" i="7" s="1"/>
  <c r="I87" i="7"/>
  <c r="K87" i="7" s="1"/>
  <c r="I88" i="7"/>
  <c r="K88" i="7" s="1"/>
  <c r="I89" i="7"/>
  <c r="K89" i="7" s="1"/>
  <c r="I90" i="7"/>
  <c r="K90" i="7" s="1"/>
  <c r="I91" i="7"/>
  <c r="K91" i="7" s="1"/>
  <c r="I92" i="7"/>
  <c r="K92" i="7" s="1"/>
  <c r="I93" i="7"/>
  <c r="K93" i="7" s="1"/>
  <c r="I94" i="7"/>
  <c r="K94" i="7" s="1"/>
  <c r="I95" i="7"/>
  <c r="K95" i="7" s="1"/>
  <c r="I96" i="7"/>
  <c r="K96" i="7" s="1"/>
  <c r="I97" i="7"/>
  <c r="K97" i="7" s="1"/>
  <c r="I98" i="7"/>
  <c r="K98" i="7" s="1"/>
  <c r="I99" i="7"/>
  <c r="K99" i="7" s="1"/>
  <c r="I100" i="7"/>
  <c r="K100" i="7" s="1"/>
  <c r="I101" i="7"/>
  <c r="K101" i="7" s="1"/>
  <c r="I102" i="7"/>
  <c r="K102" i="7" s="1"/>
  <c r="I103" i="7"/>
  <c r="K103" i="7" s="1"/>
  <c r="I104" i="7"/>
  <c r="K104" i="7" s="1"/>
  <c r="I105" i="7"/>
  <c r="K105" i="7" s="1"/>
  <c r="I106" i="7"/>
  <c r="K106" i="7" s="1"/>
  <c r="I107" i="7"/>
  <c r="K107" i="7" s="1"/>
  <c r="I108" i="7"/>
  <c r="K108" i="7" s="1"/>
  <c r="I109" i="7"/>
  <c r="K109" i="7" s="1"/>
  <c r="I110" i="7"/>
  <c r="K110" i="7" s="1"/>
  <c r="I111" i="7"/>
  <c r="K111" i="7" s="1"/>
  <c r="I112" i="7"/>
  <c r="K112" i="7" s="1"/>
  <c r="I113" i="7"/>
  <c r="K113" i="7" s="1"/>
  <c r="I114" i="7"/>
  <c r="K114" i="7" s="1"/>
  <c r="I115" i="7"/>
  <c r="K115" i="7" s="1"/>
  <c r="I116" i="7"/>
  <c r="K116" i="7" s="1"/>
  <c r="I117" i="7"/>
  <c r="K117" i="7" s="1"/>
  <c r="I118" i="7"/>
  <c r="K118" i="7" s="1"/>
  <c r="I119" i="7"/>
  <c r="K119" i="7" s="1"/>
  <c r="I120" i="7"/>
  <c r="K120" i="7" s="1"/>
  <c r="I121" i="7"/>
  <c r="K121" i="7" s="1"/>
  <c r="I122" i="7"/>
  <c r="K122" i="7" s="1"/>
  <c r="I123" i="7"/>
  <c r="K123" i="7" s="1"/>
  <c r="I124" i="7"/>
  <c r="K124" i="7" s="1"/>
  <c r="I125" i="7"/>
  <c r="K125" i="7" s="1"/>
  <c r="I126" i="7"/>
  <c r="I127" i="7"/>
  <c r="K127" i="7" s="1"/>
  <c r="I128" i="7"/>
  <c r="K128" i="7" s="1"/>
  <c r="I129" i="7"/>
  <c r="K129" i="7" s="1"/>
  <c r="I130" i="7"/>
  <c r="K130" i="7" s="1"/>
  <c r="I131" i="7"/>
  <c r="K131" i="7" s="1"/>
  <c r="I132" i="7"/>
  <c r="K132" i="7" s="1"/>
  <c r="I133" i="7"/>
  <c r="K133" i="7" s="1"/>
  <c r="I134" i="7"/>
  <c r="K134" i="7" s="1"/>
  <c r="I135" i="7"/>
  <c r="K135" i="7" s="1"/>
  <c r="I136" i="7"/>
  <c r="K136" i="7" s="1"/>
  <c r="I137" i="7"/>
  <c r="K137" i="7" s="1"/>
  <c r="I138" i="7"/>
  <c r="K138" i="7" s="1"/>
  <c r="I139" i="7"/>
  <c r="K139" i="7" s="1"/>
  <c r="I140" i="7"/>
  <c r="K140" i="7" s="1"/>
  <c r="I141" i="7"/>
  <c r="K141" i="7" s="1"/>
  <c r="I142" i="7"/>
  <c r="K142" i="7" s="1"/>
  <c r="I143" i="7"/>
  <c r="K143" i="7" s="1"/>
  <c r="I144" i="7"/>
  <c r="K144" i="7" s="1"/>
  <c r="I145" i="7"/>
  <c r="K145" i="7" s="1"/>
  <c r="I146" i="7"/>
  <c r="K146" i="7" s="1"/>
  <c r="I147" i="7"/>
  <c r="K147" i="7" s="1"/>
  <c r="I148" i="7"/>
  <c r="K148" i="7" s="1"/>
  <c r="I149" i="7"/>
  <c r="K149" i="7" s="1"/>
  <c r="I150" i="7"/>
  <c r="K150" i="7" s="1"/>
  <c r="I151" i="7"/>
  <c r="K151" i="7" s="1"/>
  <c r="I152" i="7"/>
  <c r="K152" i="7" s="1"/>
  <c r="I153" i="7"/>
  <c r="K153" i="7" s="1"/>
  <c r="I154" i="7"/>
  <c r="K154" i="7" s="1"/>
  <c r="I155" i="7"/>
  <c r="K155" i="7" s="1"/>
  <c r="I156" i="7"/>
  <c r="K156" i="7" s="1"/>
  <c r="I157" i="7"/>
  <c r="K157" i="7" s="1"/>
  <c r="I158" i="7"/>
  <c r="K158" i="7" s="1"/>
  <c r="I159" i="7"/>
  <c r="K159" i="7" s="1"/>
  <c r="I160" i="7"/>
  <c r="K160" i="7" s="1"/>
  <c r="I161" i="7"/>
  <c r="K161" i="7" s="1"/>
  <c r="I162" i="7"/>
  <c r="K162" i="7" s="1"/>
  <c r="I163" i="7"/>
  <c r="K163" i="7" s="1"/>
  <c r="I164" i="7"/>
  <c r="K164" i="7" s="1"/>
  <c r="I165" i="7"/>
  <c r="K165" i="7" s="1"/>
  <c r="I166" i="7"/>
  <c r="K166" i="7" s="1"/>
  <c r="I167" i="7"/>
  <c r="K167" i="7" s="1"/>
  <c r="I168" i="7"/>
  <c r="K168" i="7" s="1"/>
  <c r="I169" i="7"/>
  <c r="K169" i="7" s="1"/>
  <c r="I170" i="7"/>
  <c r="K170" i="7" s="1"/>
  <c r="I171" i="7"/>
  <c r="K171" i="7" s="1"/>
  <c r="I172" i="7"/>
  <c r="K172" i="7" s="1"/>
  <c r="I173" i="7"/>
  <c r="K173" i="7" s="1"/>
  <c r="I174" i="7"/>
  <c r="K174" i="7" s="1"/>
  <c r="I175" i="7"/>
  <c r="K175" i="7" s="1"/>
  <c r="I176" i="7"/>
  <c r="K176" i="7" s="1"/>
  <c r="I177" i="7"/>
  <c r="K177" i="7" s="1"/>
  <c r="I178" i="7"/>
  <c r="K178" i="7" s="1"/>
  <c r="I179" i="7"/>
  <c r="K179" i="7" s="1"/>
  <c r="I180" i="7"/>
  <c r="K180" i="7" s="1"/>
  <c r="I181" i="7"/>
  <c r="K181" i="7" s="1"/>
  <c r="I182" i="7"/>
  <c r="K182" i="7" s="1"/>
  <c r="I183" i="7"/>
  <c r="K183" i="7" s="1"/>
  <c r="I184" i="7"/>
  <c r="K184" i="7" s="1"/>
  <c r="I185" i="7"/>
  <c r="K185" i="7" s="1"/>
  <c r="I186" i="7"/>
  <c r="K186" i="7" s="1"/>
  <c r="I187" i="7"/>
  <c r="K187" i="7" s="1"/>
  <c r="I188" i="7"/>
  <c r="K188" i="7" s="1"/>
  <c r="I189" i="7"/>
  <c r="K189" i="7" s="1"/>
  <c r="I190" i="7"/>
  <c r="K190" i="7" s="1"/>
  <c r="I191" i="7"/>
  <c r="K191" i="7" s="1"/>
  <c r="I192" i="7"/>
  <c r="K192" i="7" s="1"/>
  <c r="I193" i="7"/>
  <c r="K193" i="7" s="1"/>
  <c r="I194" i="7"/>
  <c r="K194" i="7" s="1"/>
  <c r="I195" i="7"/>
  <c r="K195" i="7" s="1"/>
  <c r="I196" i="7"/>
  <c r="K196" i="7" s="1"/>
  <c r="I197" i="7"/>
  <c r="K197" i="7" s="1"/>
  <c r="I198" i="7"/>
  <c r="K198" i="7" s="1"/>
  <c r="I199" i="7"/>
  <c r="K199" i="7" s="1"/>
  <c r="I200" i="7"/>
  <c r="K200" i="7" s="1"/>
  <c r="I201" i="7"/>
  <c r="K201" i="7" s="1"/>
  <c r="I202" i="7"/>
  <c r="K202" i="7" s="1"/>
  <c r="I203" i="7"/>
  <c r="K203" i="7" s="1"/>
  <c r="I204" i="7"/>
  <c r="K204" i="7" s="1"/>
  <c r="I205" i="7"/>
  <c r="K205" i="7" s="1"/>
  <c r="I206" i="7"/>
  <c r="I207" i="7"/>
  <c r="K207" i="7" s="1"/>
  <c r="I208" i="7"/>
  <c r="K208" i="7" s="1"/>
  <c r="I209" i="7"/>
  <c r="K209" i="7" s="1"/>
  <c r="I210" i="7"/>
  <c r="K210" i="7" s="1"/>
  <c r="I211" i="7"/>
  <c r="K211" i="7" s="1"/>
  <c r="I212" i="7"/>
  <c r="K212" i="7" s="1"/>
  <c r="I213" i="7"/>
  <c r="K213" i="7" s="1"/>
  <c r="I214" i="7"/>
  <c r="K214" i="7" s="1"/>
  <c r="I215" i="7"/>
  <c r="K215" i="7" s="1"/>
  <c r="I216" i="7"/>
  <c r="K216" i="7" s="1"/>
  <c r="I217" i="7"/>
  <c r="K217" i="7" s="1"/>
  <c r="I218" i="7"/>
  <c r="K218" i="7" s="1"/>
  <c r="I219" i="7"/>
  <c r="K219" i="7" s="1"/>
  <c r="I220" i="7"/>
  <c r="K220" i="7" s="1"/>
  <c r="I221" i="7"/>
  <c r="K221" i="7" s="1"/>
  <c r="I222" i="7"/>
  <c r="K222" i="7" s="1"/>
  <c r="I223" i="7"/>
  <c r="K223" i="7" s="1"/>
  <c r="I224" i="7"/>
  <c r="K224" i="7" s="1"/>
  <c r="I225" i="7"/>
  <c r="K225" i="7" s="1"/>
  <c r="I226" i="7"/>
  <c r="K226" i="7" s="1"/>
  <c r="I227" i="7"/>
  <c r="K227" i="7" s="1"/>
  <c r="I228" i="7"/>
  <c r="K228" i="7" s="1"/>
  <c r="I229" i="7"/>
  <c r="K229" i="7" s="1"/>
  <c r="I230" i="7"/>
  <c r="K230" i="7" s="1"/>
  <c r="I231" i="7"/>
  <c r="K231" i="7" s="1"/>
  <c r="I232" i="7"/>
  <c r="K232" i="7" s="1"/>
  <c r="I233" i="7"/>
  <c r="K233" i="7" s="1"/>
  <c r="I234" i="7"/>
  <c r="K234" i="7" s="1"/>
  <c r="I235" i="7"/>
  <c r="K235" i="7" s="1"/>
  <c r="I236" i="7"/>
  <c r="K236" i="7" s="1"/>
  <c r="I237" i="7"/>
  <c r="K237" i="7" s="1"/>
  <c r="I238" i="7"/>
  <c r="K238" i="7" s="1"/>
  <c r="I239" i="7"/>
  <c r="K239" i="7" s="1"/>
  <c r="I240" i="7"/>
  <c r="K240" i="7" s="1"/>
  <c r="I241" i="7"/>
  <c r="K241" i="7" s="1"/>
  <c r="I242" i="7"/>
  <c r="K242" i="7" s="1"/>
  <c r="I243" i="7"/>
  <c r="K243" i="7" s="1"/>
  <c r="I244" i="7"/>
  <c r="K244" i="7" s="1"/>
  <c r="I245" i="7"/>
  <c r="K245" i="7" s="1"/>
  <c r="I246" i="7"/>
  <c r="K246" i="7" s="1"/>
  <c r="I247" i="7"/>
  <c r="K247" i="7" s="1"/>
  <c r="I248" i="7"/>
  <c r="K248" i="7" s="1"/>
  <c r="I249" i="7"/>
  <c r="K249" i="7" s="1"/>
  <c r="I250" i="7"/>
  <c r="K250" i="7" s="1"/>
  <c r="I251" i="7"/>
  <c r="K251" i="7" s="1"/>
  <c r="I252" i="7"/>
  <c r="K252" i="7" s="1"/>
  <c r="I253" i="7"/>
  <c r="K253" i="7" s="1"/>
  <c r="I254" i="7"/>
  <c r="K254" i="7" s="1"/>
  <c r="I255" i="7"/>
  <c r="K255" i="7" s="1"/>
  <c r="I256" i="7"/>
  <c r="K256" i="7" s="1"/>
  <c r="I257" i="7"/>
  <c r="K257" i="7" s="1"/>
  <c r="I258" i="7"/>
  <c r="K258" i="7" s="1"/>
  <c r="I259" i="7"/>
  <c r="K259" i="7" s="1"/>
  <c r="I260" i="7"/>
  <c r="K260" i="7" s="1"/>
  <c r="I261" i="7"/>
  <c r="K261" i="7" s="1"/>
  <c r="I262" i="7"/>
  <c r="K262" i="7" s="1"/>
  <c r="I263" i="7"/>
  <c r="K263" i="7" s="1"/>
  <c r="I264" i="7"/>
  <c r="K264" i="7" s="1"/>
  <c r="I3" i="7"/>
  <c r="K3" i="7" s="1"/>
  <c r="J2" i="6" l="1"/>
  <c r="K2" i="9"/>
  <c r="K2" i="8"/>
  <c r="K2" i="7"/>
  <c r="K2" i="11"/>
</calcChain>
</file>

<file path=xl/sharedStrings.xml><?xml version="1.0" encoding="utf-8"?>
<sst xmlns="http://schemas.openxmlformats.org/spreadsheetml/2006/main" count="8688" uniqueCount="2415">
  <si>
    <t>Торговое наименование</t>
  </si>
  <si>
    <t>МНН или активные (действующие) вещества</t>
  </si>
  <si>
    <t>Лекарственная форма</t>
  </si>
  <si>
    <t>Дозировка (содержание активных/действующих веществ)</t>
  </si>
  <si>
    <t>Фасовка</t>
  </si>
  <si>
    <t>Упаковка</t>
  </si>
  <si>
    <t>Ед. изм.</t>
  </si>
  <si>
    <t>Общее кол-во</t>
  </si>
  <si>
    <t>Цена за ед., руб.</t>
  </si>
  <si>
    <t>Стоимость, руб.</t>
  </si>
  <si>
    <t>L-Тироксин 100 Берлин Хеми</t>
  </si>
  <si>
    <t>Левотироксин натрия</t>
  </si>
  <si>
    <t>таблетки</t>
  </si>
  <si>
    <t>В 1 таблетке: левотироксин натрий 100 мкг</t>
  </si>
  <si>
    <t>100 таблеток в упаковке</t>
  </si>
  <si>
    <t>упак</t>
  </si>
  <si>
    <t>50 таблеток в упаковке</t>
  </si>
  <si>
    <t>L-Тироксин 125 Берлин Хеми</t>
  </si>
  <si>
    <t>В 1 таблетке: левотироксин натрий 125 мкг</t>
  </si>
  <si>
    <t>L-Тироксин 150 Берлин Хеми</t>
  </si>
  <si>
    <t>В 1 таблетке: левотироксин натрий 150 мкг</t>
  </si>
  <si>
    <t>L-Тироксин 50 Берлин Хеми</t>
  </si>
  <si>
    <t>В 1 таблетке: левотироксин натрий 50 мкг</t>
  </si>
  <si>
    <t>L-Тироксин 75 Берлин Хеми</t>
  </si>
  <si>
    <t>В 1 таблетке: левотироксин натрий 75 мкг</t>
  </si>
  <si>
    <t>Гидрокортизон-Рихтер</t>
  </si>
  <si>
    <t>Гидрокортизон + Лидокаин</t>
  </si>
  <si>
    <t>суспензия для внутрисуставного и околосуставного введения</t>
  </si>
  <si>
    <t>В 5 мл суспензии: гидрокортизона ацетат 125 мг + лидокаина гидрохлорид 25 мг</t>
  </si>
  <si>
    <t>Флакон 5,0 мл</t>
  </si>
  <si>
    <t>Дексаметазон</t>
  </si>
  <si>
    <t>раствор для инъекций</t>
  </si>
  <si>
    <t>В 1 мл раствора: Дексаметазона 4 мг</t>
  </si>
  <si>
    <t>Ампула 1,0 мл</t>
  </si>
  <si>
    <t>25 ампул в упаковке</t>
  </si>
  <si>
    <t>В 1 таблетке: Дексаметазона 500 мкг</t>
  </si>
  <si>
    <t>Дипроспан</t>
  </si>
  <si>
    <t>Бетаметазон</t>
  </si>
  <si>
    <t>суспензия для инъекций</t>
  </si>
  <si>
    <t>В 1 мл суспензии: бетаметазона натрия фосфат 2,63 мг, что соответствует содержанию бетаметазона 2 мг + бетаметазона дипропионат 6,43 мг, что соответствует содержанию бетаметазона 5 мг</t>
  </si>
  <si>
    <t>шт</t>
  </si>
  <si>
    <t>5 ампул в упаковке</t>
  </si>
  <si>
    <t>Диспорт</t>
  </si>
  <si>
    <t>Ботулинический токсин типа A-гемагглютинин комплекс</t>
  </si>
  <si>
    <t>лиофилизат для приготовления раствора для внутримышечного и подкожного введения</t>
  </si>
  <si>
    <t>В 1 флаконе (3 мл): Комплекс ботулинический токсин типа А гемагглютинин 500 ЕД</t>
  </si>
  <si>
    <t>1 флакон в упаковке</t>
  </si>
  <si>
    <t>флак</t>
  </si>
  <si>
    <t>Йодбаланс</t>
  </si>
  <si>
    <t>Калия йодид</t>
  </si>
  <si>
    <t>В 1 таблетке: калия йодид 130,8 мкг, что соответствует содержанию йода 100 мкг</t>
  </si>
  <si>
    <t>В 1 таблетке: калия йодид 261,6 мкг, что соответствует содержанию йода 200 мкг</t>
  </si>
  <si>
    <t>Йодокомб 50/150</t>
  </si>
  <si>
    <t>Левотироксин натрия + Калия йодид</t>
  </si>
  <si>
    <t>В 1 таблетке: левотироксин натрия 50 мкг + калия йодид 196 мкг, что соответствует содержанию йода 150 мкг</t>
  </si>
  <si>
    <t>Йодокомб 75/150</t>
  </si>
  <si>
    <t>В 1 таблетке: левотироксин натрия 75 мкг + калия йодид 196 мкг, что соответствует содержанию йода 150 мкг</t>
  </si>
  <si>
    <t>Йодомарин 100</t>
  </si>
  <si>
    <t>В 1 таблетке: калия йодид 0,131 мг, что соответствует 0,1 мг йода</t>
  </si>
  <si>
    <t>Йодомарин 200</t>
  </si>
  <si>
    <t>В 1 таблетке: калия йодид 0,262 м, что соответствует 0,2 мг йода</t>
  </si>
  <si>
    <t>Кеналог</t>
  </si>
  <si>
    <t>Триамцинолон</t>
  </si>
  <si>
    <t>В 1 мл суспензии: триамцинолона ацетонид 40 мг</t>
  </si>
  <si>
    <t>В 1 таблетке: Триамцинолона 4 мг</t>
  </si>
  <si>
    <t>Кортеф</t>
  </si>
  <si>
    <t>Гидрокортизон</t>
  </si>
  <si>
    <t>В 1 таблетке: гидрокортизона 10 мг</t>
  </si>
  <si>
    <t>Кортинефф</t>
  </si>
  <si>
    <t>Флудрокортизон</t>
  </si>
  <si>
    <t>В 1 таблетке: флудрокортизона ацетат 100 мкг</t>
  </si>
  <si>
    <t>Мерказолил</t>
  </si>
  <si>
    <t>Тиамазол</t>
  </si>
  <si>
    <t>В 1 таблетке: Тиамазол 5 мг</t>
  </si>
  <si>
    <t>Метипред</t>
  </si>
  <si>
    <t>Метилпреднизолон</t>
  </si>
  <si>
    <t>лиофилизат для приготовления раствора для внутривенного и внутримышечного введения</t>
  </si>
  <si>
    <t>В 1 флаконе: метилпреднизолона натрия сукцинат в перерасчете на метилпреднизолон 250 мг. Растворитель: вода для инъекций</t>
  </si>
  <si>
    <t>1 комплект (флакон 250 мг + ампулв 4,0 мл растворителя) в упаковке</t>
  </si>
  <si>
    <t>В 1 таблетке: метилпреднизолона 4 мг</t>
  </si>
  <si>
    <t>30 таблеток в упаковке</t>
  </si>
  <si>
    <t>Миакальцик</t>
  </si>
  <si>
    <t>Кальцитонин</t>
  </si>
  <si>
    <t>В 1 мл раствора: синтетический кальцитонин лосося 100 МЕ (1 МЕ соответствует примерно 0,2 мкг синтетического кальцитонина лосося)</t>
  </si>
  <si>
    <t>Мидокалм</t>
  </si>
  <si>
    <t>Толперизон</t>
  </si>
  <si>
    <t>Таблетки, покрытые пленочной оболочкой</t>
  </si>
  <si>
    <t>В 1 таблетке: толперизона гидрохлорид 150 мг</t>
  </si>
  <si>
    <t>В 1 таблетке: толперизона гидрохлорид 50 мг</t>
  </si>
  <si>
    <t>Окситоцин</t>
  </si>
  <si>
    <t>раствор для инъекций и местного применения</t>
  </si>
  <si>
    <t>В 1 мл раствора: Окситоцин 5 МЕ</t>
  </si>
  <si>
    <t>10 ампул в упаковке</t>
  </si>
  <si>
    <t>Октреотид</t>
  </si>
  <si>
    <t>раствор для внутривенного и подкожного введения</t>
  </si>
  <si>
    <t>В 1 мл раствора: Октреотид 100 мкг</t>
  </si>
  <si>
    <t>Полькортолон</t>
  </si>
  <si>
    <t>В 1 таблетке: триамцинолона 4 мг</t>
  </si>
  <si>
    <t>Преднизолон Никомед</t>
  </si>
  <si>
    <t>Преднизолон</t>
  </si>
  <si>
    <t>раствор для внутривенного и внутримышечного введения</t>
  </si>
  <si>
    <t>В 1 мл раствора: Преднизолона 25 мг</t>
  </si>
  <si>
    <t>3 ампулы в упаковке</t>
  </si>
  <si>
    <t>В 1 мл раствора: Преднизолона 30 мг</t>
  </si>
  <si>
    <t>В 1 таблетке: Преднизолона 5 мг</t>
  </si>
  <si>
    <t>Сандостатин</t>
  </si>
  <si>
    <t>В 1 мл раствора: октреотид (в форме свободного пептида) 100 мкг</t>
  </si>
  <si>
    <t>Тирозол</t>
  </si>
  <si>
    <t>В 1 таблетке: тиамазол 10 мг</t>
  </si>
  <si>
    <t>В 1 таблетке: тиамазол 5 мг</t>
  </si>
  <si>
    <t>Флостерон</t>
  </si>
  <si>
    <t>В 1 мл суспензии: бетаметазона динатрия фосфат 2 мг + бетаметазона дипропионат 5 мг</t>
  </si>
  <si>
    <t>Эутирокс</t>
  </si>
  <si>
    <t>В 1 таблетке: левотироксин натрий 25 мкг</t>
  </si>
  <si>
    <t>В 1 таблетке: левотироксин натрий 88 мкг</t>
  </si>
  <si>
    <t>Адвантан</t>
  </si>
  <si>
    <t>Метилпреднизолона ацепонат</t>
  </si>
  <si>
    <t>крем для наружного применения</t>
  </si>
  <si>
    <t>В 1 г крема: метилпреднизолона ацепонат 1 мг</t>
  </si>
  <si>
    <t>Туба 15 г</t>
  </si>
  <si>
    <t>мазь для наружного применения [жирная]</t>
  </si>
  <si>
    <t>В 1 г мази: метилпреднизолона ацепонат 1 мг. Вспомогательные вещества: суммарное содержание парафина не менее 810 мг, воска и масла касторового</t>
  </si>
  <si>
    <t>мазь для наружного применения</t>
  </si>
  <si>
    <t>В 1 г мази: метилпреднизолона ацепонат 1 мг</t>
  </si>
  <si>
    <t>Аекол</t>
  </si>
  <si>
    <t>Бетакаротен + Витамин Е + Менадион + Ретинол</t>
  </si>
  <si>
    <t>раствор для местного и наружного применения [масляный]</t>
  </si>
  <si>
    <t>В 100 мл раствора: альфа-токоферола ацетат 180 мг + бетакаротен 180 мг + менадион 50 мг + ретинол 282608 МЕ</t>
  </si>
  <si>
    <t>Флакон 100,0 мл</t>
  </si>
  <si>
    <t>Акридерм ГЕНТА</t>
  </si>
  <si>
    <t>Бетаметазон + Гентамицин</t>
  </si>
  <si>
    <t>В 1 г крема: бетаметазона дипропионат 0,64 мг + гентамицина сульфат 1 мг</t>
  </si>
  <si>
    <t>Туба 30 г</t>
  </si>
  <si>
    <t>В 1 г мази: бетаметазона дипропионат 0,64 мг + гентамицина сульфат 1 мг</t>
  </si>
  <si>
    <t>Акридерм ГК</t>
  </si>
  <si>
    <t>Бетаметазон + Гентамицин + Клотримазол</t>
  </si>
  <si>
    <t>В 1 г крема: бетаметазона дипропионат 0,64 мг + гентамицина сульфат 1 мг + клотримазола 10 мг</t>
  </si>
  <si>
    <t>В 1 г мази: бетаметазона дипропионат 0,64 мг + гентамицина сульфат 1 мг + клотримазола 10 мг</t>
  </si>
  <si>
    <t>Акридерм</t>
  </si>
  <si>
    <t>В 1 г крема: бетаметазона дипропионата 0,64 мг(эквивалентно 0,5 мг бетаметазона)</t>
  </si>
  <si>
    <t>В 1 г мази: бетаметазона дипропионата 0,64 мг (эквивалентно 0,5 мг бетаметазона)</t>
  </si>
  <si>
    <t>Акридерм СК</t>
  </si>
  <si>
    <t>Бетаметазон + [Салициловая кислота]</t>
  </si>
  <si>
    <t>В 1 г мази: бетаметазона дипропионат 0,64 мг + салициловая кислота 30 мг</t>
  </si>
  <si>
    <t>Актовегин</t>
  </si>
  <si>
    <t>депротеинизированный гемодериват крови телят</t>
  </si>
  <si>
    <t>В 100 г крема депротеинизированный гемодериват крови телят 5 мл (соответствует 0,2 г сухой массы)</t>
  </si>
  <si>
    <t>Туба 20 г</t>
  </si>
  <si>
    <t>В 100 г мази депротеинизированный гемодериват крови телят 5 мл (соответствует 0,2 г сухой массы)</t>
  </si>
  <si>
    <t>Аргосульфан</t>
  </si>
  <si>
    <t>Сульфатиазол серебра</t>
  </si>
  <si>
    <t>В 1 г крема: сульфатиазола серебра 20 мг</t>
  </si>
  <si>
    <t>Туба 40 г</t>
  </si>
  <si>
    <t>Ауробин</t>
  </si>
  <si>
    <t>Декспантенол + Преднизолон + Лидокаин</t>
  </si>
  <si>
    <t>мазь для ректального и наружного применения</t>
  </si>
  <si>
    <t>В 1 г мази: преднизолона капронат 2 мг + лидокаина гидрохлорид 20 мг + D-пантенол 20 мг</t>
  </si>
  <si>
    <t>Афлодерм</t>
  </si>
  <si>
    <t>Алклометазон</t>
  </si>
  <si>
    <t>В 1 г мази: алклометазона дипропионат 500 мкг</t>
  </si>
  <si>
    <t>Ацикловир Гексал</t>
  </si>
  <si>
    <t>Ацикловир</t>
  </si>
  <si>
    <t>В 1 г крема: ацикловир 50 мг</t>
  </si>
  <si>
    <t>Туба 2 г</t>
  </si>
  <si>
    <t>мазь для местного и наружного применения</t>
  </si>
  <si>
    <t>В 1 г мази: ацикловир 50 мг</t>
  </si>
  <si>
    <t>Туба 10 г</t>
  </si>
  <si>
    <t>Туба 5 г</t>
  </si>
  <si>
    <t>Базирон АС</t>
  </si>
  <si>
    <t>Бензоила пероксид</t>
  </si>
  <si>
    <t>гель для наружного применения</t>
  </si>
  <si>
    <t>В 1 г геля: бензоил пероксид 50 мг</t>
  </si>
  <si>
    <t>1 шт в упаковке</t>
  </si>
  <si>
    <t>Бактробан</t>
  </si>
  <si>
    <t>Мупироцин</t>
  </si>
  <si>
    <t>В 1 г мази: мупироцин 20 мг</t>
  </si>
  <si>
    <t>Банеоцин</t>
  </si>
  <si>
    <t>Бацитрацин + Неомицин</t>
  </si>
  <si>
    <t>В 1 г мази: бацитрацина (в форме бацитрацина цинка) 250 МЕ + неомицина (в форме неомицина сульфата) 5000 МЕ</t>
  </si>
  <si>
    <t>порошок для наружного применения</t>
  </si>
  <si>
    <t>В 1 г порошка: бацитрацина (в форме бацитрацина цинка) 250 МЕ + неомицина (в форме неомицина сульфата) 5000 МЕ</t>
  </si>
  <si>
    <t>Флакон или банка с дозатором 10 г</t>
  </si>
  <si>
    <t>батрафен</t>
  </si>
  <si>
    <t>циклопирокс</t>
  </si>
  <si>
    <t>лак для ногтей</t>
  </si>
  <si>
    <t>в 1 г лака: циклопирокс 80 мг</t>
  </si>
  <si>
    <t>флакон 3 г с крышкой-кисточкой</t>
  </si>
  <si>
    <t>Белогент</t>
  </si>
  <si>
    <t>В 1 г крема: бетаметазона дипропионат 640 мкг, что соответствует содержанию бетаметазона 500 мкг + гентамицин (в форме сульфата) 1 мг</t>
  </si>
  <si>
    <t>В 1 г мази: бетаметазона дипропионат 640 мкг, что соответствует содержанию бетаметазона 500 мк + ггентамицин (в форме сульфата) 1 мг</t>
  </si>
  <si>
    <t>Белодерм</t>
  </si>
  <si>
    <t>Бетаметазон.</t>
  </si>
  <si>
    <t>В 1 г крема: бетаметазона дипропионат 640 мкг, что соответствует содержанию бетаметазона 500 мкг</t>
  </si>
  <si>
    <t>В 1 г мази: бетаметазона дипропионат 640 мкг, что соответствует содержанию бетаметазона 500 мкг</t>
  </si>
  <si>
    <t>Белосалик</t>
  </si>
  <si>
    <t>В 1 г мази: бетаметазона дипропионат 640 мкг, что соответствует содержанию бетаметазона 500 мкг + салициловая кислота 30 мг</t>
  </si>
  <si>
    <t>Белосалик лосьон</t>
  </si>
  <si>
    <t>раствор для наружного применения</t>
  </si>
  <si>
    <t>В 1 мл раствора :бетаметазона дипропионат 640 мкг, что соответствует содержанию бетаметазона 500 мкг + салициловая кислота 20 мг</t>
  </si>
  <si>
    <t>флакон-капельница 50,0 мл</t>
  </si>
  <si>
    <t>Бепантен</t>
  </si>
  <si>
    <t>Декспантенол</t>
  </si>
  <si>
    <t>В 1 г крема: декспантенола 50 мг</t>
  </si>
  <si>
    <t>В 1 г мази: декспантенола 50 мг</t>
  </si>
  <si>
    <t>Бепантен плюс</t>
  </si>
  <si>
    <t>Декспантенол + Хлоргексидин</t>
  </si>
  <si>
    <t>В 1 г крема: декспантенола 50 мг + хлоргексидина гидрохлорид 5 мг</t>
  </si>
  <si>
    <t>Бетадин</t>
  </si>
  <si>
    <t>Повидон-Йод</t>
  </si>
  <si>
    <t>В 1 г мази: повидон-йод 100 мг</t>
  </si>
  <si>
    <t>раствор для местного и наружного применения</t>
  </si>
  <si>
    <t>В 1 мл раствора: повидон-йод 100 мг</t>
  </si>
  <si>
    <t>флакон 1000,0 мл</t>
  </si>
  <si>
    <t>флакон-капельница 120,0 мл</t>
  </si>
  <si>
    <t>флакон-капельница 30,0 мл</t>
  </si>
  <si>
    <t>Биопин</t>
  </si>
  <si>
    <t>В 1 г мази: Биопина 100 мг</t>
  </si>
  <si>
    <t>Туба или банка 40 г</t>
  </si>
  <si>
    <t>В 1 г мази: Биопина 200 мг</t>
  </si>
  <si>
    <t>В 1 г мази: Биопина 50 мг</t>
  </si>
  <si>
    <t>Бифосин</t>
  </si>
  <si>
    <t>Бифоназол</t>
  </si>
  <si>
    <t>В 1 г крема: бифоназола 1,0 г</t>
  </si>
  <si>
    <t>Борная кислота</t>
  </si>
  <si>
    <t>В 1 пакетике: борной кислоты 10 г</t>
  </si>
  <si>
    <t>Пакетик 10 г</t>
  </si>
  <si>
    <t>раствор для местного и наружного применения [спиртовой]</t>
  </si>
  <si>
    <t>В 1 мл раствора: Борная кислота 30 мг</t>
  </si>
  <si>
    <t>тюбик-капельница или флакон-капельница 25,0 мл</t>
  </si>
  <si>
    <t>Бриллиантовый зеленый</t>
  </si>
  <si>
    <t>раствор для наружного применения [спиртовой]</t>
  </si>
  <si>
    <t>В 1 мл раствора: Бриллиантовый зеленый 10 мг</t>
  </si>
  <si>
    <t>Флакон 10,0 мл</t>
  </si>
  <si>
    <t>Поликрезулен</t>
  </si>
  <si>
    <t>раствор для местного применения</t>
  </si>
  <si>
    <t>В 1 мл раствора: поликрезулен 360 мг</t>
  </si>
  <si>
    <t>Флакон 50,0 мл</t>
  </si>
  <si>
    <t>Вазелин</t>
  </si>
  <si>
    <t>Парафин белый мягкий (вазелин) 30 г</t>
  </si>
  <si>
    <t>Туба или банка 30 г</t>
  </si>
  <si>
    <t>Вулнузан</t>
  </si>
  <si>
    <t>Поморийского озера маточный щелок</t>
  </si>
  <si>
    <t>В 1 г мази: маточный щелок Поморийского озера 120 мг</t>
  </si>
  <si>
    <t>Туба 45 г</t>
  </si>
  <si>
    <t>Гентамицин</t>
  </si>
  <si>
    <t>В 1 г мази: Гентамицина 1 мг</t>
  </si>
  <si>
    <t>Туба или банка 15 г</t>
  </si>
  <si>
    <t>В 1 г мази: Гидрокортизон 10 мг</t>
  </si>
  <si>
    <t>Гидроперит</t>
  </si>
  <si>
    <t>Мочевины пероксид</t>
  </si>
  <si>
    <t>таблетки для приготовления раствора для местного применения</t>
  </si>
  <si>
    <t>В 1 таблетке: Мочевины пероксид 1,5 г</t>
  </si>
  <si>
    <t>6 таблеток в упаковке</t>
  </si>
  <si>
    <t>8 таблеток в упаковке</t>
  </si>
  <si>
    <t>Гиоксизон</t>
  </si>
  <si>
    <t>Гидрокортизон + Окситетрациклин</t>
  </si>
  <si>
    <t>В 1 г мази: гидрокортизона ацетат 10 мг + окситетрациклина гидрохлорид (с активностью 860 ЕД/мг) 30 мг</t>
  </si>
  <si>
    <t>Глицерин</t>
  </si>
  <si>
    <t>Глицерол</t>
  </si>
  <si>
    <t>В 1 флаконе: Глицерол 25 г</t>
  </si>
  <si>
    <t>Флакон 25,0 мл</t>
  </si>
  <si>
    <t>В 1 флаконе: Глицерол 40 г</t>
  </si>
  <si>
    <t>Флакон 40,0 мл</t>
  </si>
  <si>
    <t>гризеофульвин</t>
  </si>
  <si>
    <t>в 1 таблетке: гризеофульвин 125 мг</t>
  </si>
  <si>
    <t>20 таблеток в упаковке</t>
  </si>
  <si>
    <t>В 1 г мази: Декспантенола 50 мг</t>
  </si>
  <si>
    <t>Натрия дезоксирибонуклеат (Деринат)</t>
  </si>
  <si>
    <t>Дезоксирибонуклеат натрия</t>
  </si>
  <si>
    <t>раствор для внутримышечного и подкожного введения</t>
  </si>
  <si>
    <t>В 1 мл раствора: натрия дезоксирибонуклеат 15 мг</t>
  </si>
  <si>
    <t>Ампула 5,0 мл</t>
  </si>
  <si>
    <t>В 1 мл раствора: Натрия дезоксирибонуклеат 2,5 мг</t>
  </si>
  <si>
    <t>Флакон-капельница 10,0 мл</t>
  </si>
  <si>
    <t>Дермовейт</t>
  </si>
  <si>
    <t>Клобетазол</t>
  </si>
  <si>
    <t>В 1 г крема: клобетазола пропионат 500 мкг</t>
  </si>
  <si>
    <t>Туба 25 г</t>
  </si>
  <si>
    <t>В 1 г мази: клобетазола пропионат 500 мкг</t>
  </si>
  <si>
    <t>Дипросалик</t>
  </si>
  <si>
    <t>Дипросалик лосьон</t>
  </si>
  <si>
    <t>В 1 мл раствора: бетаметазона дипропионат 640 мкг, что соответствует содержанию бетаметазона 500 мкг + салициловая кислота 20 мг</t>
  </si>
  <si>
    <t>Дифферин</t>
  </si>
  <si>
    <t>Адапален</t>
  </si>
  <si>
    <t>В 1 г геля: адапалена 1 мг</t>
  </si>
  <si>
    <t>В 1 г крема: адапалена 1 мг</t>
  </si>
  <si>
    <t>Д-Пантенол</t>
  </si>
  <si>
    <t>Туба 50 г</t>
  </si>
  <si>
    <t>Зинерит</t>
  </si>
  <si>
    <t>Цинка ацетат + Эритромицин</t>
  </si>
  <si>
    <t>порошок для приготовления раствора для наружного применения</t>
  </si>
  <si>
    <t>Упаковка препарата представляет собой два флакона, один из которых содержит активные вещества в виде порошка, а другой – вспомогательные компоненты в виде раствора. В 1 мл приготовленного раствора: эритромицина 100% 40 мг + Цинка ацетат дигидрат, микронизированный 12 мг</t>
  </si>
  <si>
    <t>Комплект из 2-х флаконов: 1 флакон 50,0 мл с активными + 1 флакон с вспомогательными компонентами</t>
  </si>
  <si>
    <t>1 комплект (по 1 флакону каждого вида) в упаковке</t>
  </si>
  <si>
    <t>Зовиракс</t>
  </si>
  <si>
    <t>Флакон 5 г</t>
  </si>
  <si>
    <t>мазь глазная</t>
  </si>
  <si>
    <t>В 1 г мази: ацикловир микронизированный 30 мг</t>
  </si>
  <si>
    <t>туба 4,5 г</t>
  </si>
  <si>
    <t>Йод</t>
  </si>
  <si>
    <t>Йод+[Калия йодид+Этанол]</t>
  </si>
  <si>
    <t>В 1 мл раствора: йод 50 мг. Вспомогательные вещества: этанол</t>
  </si>
  <si>
    <t>Флакон 10,0 мл -</t>
  </si>
  <si>
    <t>Йодинол</t>
  </si>
  <si>
    <t>Йод + [Калия йодид + Поливиниловый спирт]</t>
  </si>
  <si>
    <t>В 1 флаконе (100 мл): йода кристаллического 0,1 г + йодистого калия 0,3 г + поливинилового спирта 0,9 г</t>
  </si>
  <si>
    <t>Ихтиол</t>
  </si>
  <si>
    <t>Ихтаммол</t>
  </si>
  <si>
    <t>В 1 г мази: Ихтаммол 200 мг</t>
  </si>
  <si>
    <t>Банка или туба 25 г</t>
  </si>
  <si>
    <t>Калия перманганат</t>
  </si>
  <si>
    <t>порошок для приготовления раствора для местного и наружного применения</t>
  </si>
  <si>
    <t>В 1 флаконе (5 г): Калия перманганат</t>
  </si>
  <si>
    <t>кандид б</t>
  </si>
  <si>
    <t>беклометазон + клотримазол</t>
  </si>
  <si>
    <t>в 1 г крема: беклометазона (в форме дипропионата) 250 мкг + клотримазола 10 мг</t>
  </si>
  <si>
    <t>туба 15 г</t>
  </si>
  <si>
    <t>кандидерм</t>
  </si>
  <si>
    <t>беклометазон + гентамицин + клотримазол</t>
  </si>
  <si>
    <t>в 1 г крема: беклометазона дипропионат 250 мкг + клотримазола 10 мг + гентамицина (в форме сульфата) 1 мг</t>
  </si>
  <si>
    <t xml:space="preserve">туба 15 г </t>
  </si>
  <si>
    <t>Карипазим</t>
  </si>
  <si>
    <t>Папайи млечный сок</t>
  </si>
  <si>
    <t>лиофилизат для приготовления раствора для наружного применения</t>
  </si>
  <si>
    <t>В 1 флаконе: папаин (природный фермент растительного происхождения, получаемый из млечного сока плодов папайи) 350 ПЕ</t>
  </si>
  <si>
    <t>Флакон или ампула 10,0 мл</t>
  </si>
  <si>
    <t>кето плюс</t>
  </si>
  <si>
    <t>кетоконазол + пиритион цинка</t>
  </si>
  <si>
    <t>шампунь</t>
  </si>
  <si>
    <t>в 1 мл жидкости: кетоконазола 20 мг + цинка пиритион 10 мг</t>
  </si>
  <si>
    <t>флакон 60,0 мл</t>
  </si>
  <si>
    <t>Клей для обработки микротравм (клей БФ-6)</t>
  </si>
  <si>
    <t>нет</t>
  </si>
  <si>
    <t>Состав: Поливинилбутираль марок КА, КБ, лак бакелитовый марок ЛБС-1, ЛБС-2, дибутилфталат, касторовое масло, канифоль сосновая, спирт этиловый ректификованный 96% (этанол).</t>
  </si>
  <si>
    <t>Туба или флакон 15 г</t>
  </si>
  <si>
    <t>Туба или флакон 10 г</t>
  </si>
  <si>
    <t>Клензит</t>
  </si>
  <si>
    <t>Клензит-С</t>
  </si>
  <si>
    <t>Адапален + Клиндамицин</t>
  </si>
  <si>
    <t>В 1 г геля: адапалена микронизированного 1 мг + клиндамицина (в форме фосфата) 10 мг</t>
  </si>
  <si>
    <t>Клиндовит</t>
  </si>
  <si>
    <t>Клиндамицин</t>
  </si>
  <si>
    <t>В 1 г геля: клиндамицина фосфат в пересчете на клиндамицин 10 мг</t>
  </si>
  <si>
    <t>клотримазол</t>
  </si>
  <si>
    <t>в 1 г крема: клотримазола 10 мг</t>
  </si>
  <si>
    <t>туба 20 г</t>
  </si>
  <si>
    <t>в 1 г мази: клотримазола 10 мг</t>
  </si>
  <si>
    <t>в 1 мл раствора: клотримазола 10 мг</t>
  </si>
  <si>
    <t>флакон 15,0 мл</t>
  </si>
  <si>
    <t>Кондилин</t>
  </si>
  <si>
    <t>Подофиллотоксин</t>
  </si>
  <si>
    <t>В 1 мл раствора: подофиллотоксин 5 мг</t>
  </si>
  <si>
    <t>Флакон 3,5 мл</t>
  </si>
  <si>
    <t>Кортомицетин</t>
  </si>
  <si>
    <t>Гидрокортизон + Хлорамфеникол</t>
  </si>
  <si>
    <t>В 100 г мази: гидрокортизона ацетата 0,5г + левомицетина 0,2г</t>
  </si>
  <si>
    <t>Куриозин</t>
  </si>
  <si>
    <t>Цинка гиалуронат</t>
  </si>
  <si>
    <t>В 1 г геля: гиалуронат цинка 1,03 мг</t>
  </si>
  <si>
    <t>ламизил дермгель</t>
  </si>
  <si>
    <t>тербинафин</t>
  </si>
  <si>
    <t>в 1 г геля: тербинафин (в форме основания) 10 мг</t>
  </si>
  <si>
    <t>ламизил</t>
  </si>
  <si>
    <t>в 1 г крема: тербинафина гидрохлорид 10 мг</t>
  </si>
  <si>
    <t>туба 30 г</t>
  </si>
  <si>
    <t>спрей для наружного применения</t>
  </si>
  <si>
    <t>в 1 мл спрея: тербинафина гидрохлорид 10 мг</t>
  </si>
  <si>
    <t>флакон с наконечником-распылителем 15,0 мг</t>
  </si>
  <si>
    <t>в 1 таблетке: тербинафин (в форме гидрохлорида) 250 мг</t>
  </si>
  <si>
    <t>14 таблеток в упаковке</t>
  </si>
  <si>
    <t>Левомеколь</t>
  </si>
  <si>
    <t>Диоксометилтетрагидропиримидин + Хлорамфеникол</t>
  </si>
  <si>
    <t>В 100 г мази: хлорамфеникола 0,75 г + метилурацила 4,0 г</t>
  </si>
  <si>
    <t>Левомицетин</t>
  </si>
  <si>
    <t>Хлорамфеникол</t>
  </si>
  <si>
    <t>В 1 мл раствора: Хлорамфеникол 10 мг</t>
  </si>
  <si>
    <t>Левосин</t>
  </si>
  <si>
    <t>Диоксометилтетрагидропиримидин + Сульфадиметоксин + Тримекаин + Хлорамфеникол</t>
  </si>
  <si>
    <t>В 100 г мази: левомицетина 1 г + сульфадиметоксина 4 г + метилурацила 4 г + тримекаина 3 г</t>
  </si>
  <si>
    <t>В 1 мл раствора: Бриллиантовый зеленый 10 мг. Вспомогательные вещества: этанол</t>
  </si>
  <si>
    <t>устройство типа маркера, заполненное раствором</t>
  </si>
  <si>
    <t>Фукорцин</t>
  </si>
  <si>
    <t>ацетон + борная кислота + резорцинол + фенол чистый + фуксин основной</t>
  </si>
  <si>
    <t>В 1 мл раствора: ацетон 4,9% + борная кислота 0,8% + резорцинол 7,8% + фенол чистый 3,9%, фуксин основной 0,4%. Вспомогательные вещества: спирт этиловый 95%</t>
  </si>
  <si>
    <t>Лидокаин</t>
  </si>
  <si>
    <t>спрей для местного применения дозированный</t>
  </si>
  <si>
    <t>В 1 мл спрея: лидокаин 100 мг</t>
  </si>
  <si>
    <t>Флакон аэрозольный 38 г (на 650 доз)</t>
  </si>
  <si>
    <t>Линимент бальзамический (по Вишневскому)</t>
  </si>
  <si>
    <t>Деготь + Трибромфенолята висмута и висмута оксида комплекс</t>
  </si>
  <si>
    <t>линимент</t>
  </si>
  <si>
    <t>В 1 г линимента: Деготь 30 мг + комплекс трибромфенолята висмута и висмута оксида 30 мг. Вспомогательные компоненты: в том числе масло касторовое</t>
  </si>
  <si>
    <t>банка или туба 30 г</t>
  </si>
  <si>
    <t>Деготь + Трибромфенолята висмута и Висмута оксида комплекс</t>
  </si>
  <si>
    <t>Локоид</t>
  </si>
  <si>
    <t>В 1 г мази: гидрокортизона 17- бутират 1 мг</t>
  </si>
  <si>
    <t>Лоринден А</t>
  </si>
  <si>
    <t>Салициловая кислота + Флуметазон</t>
  </si>
  <si>
    <t>В 1 г мази: флуметазона пивалат 200 мкг + салициловая кислота 30 мг</t>
  </si>
  <si>
    <t>Лоринден С</t>
  </si>
  <si>
    <t>Клиохинол + Флуметазон</t>
  </si>
  <si>
    <t>В 1 г мази: флуметазона пивалат 200 мкг + клиохинол 30 мг</t>
  </si>
  <si>
    <t>Лоцерил</t>
  </si>
  <si>
    <t>аморолфин</t>
  </si>
  <si>
    <t>раствор для наружного применения (лак для ногтей)</t>
  </si>
  <si>
    <t>Люголя раствор с глицерином</t>
  </si>
  <si>
    <t>Йод + [Калия йодид + Глицерол]</t>
  </si>
  <si>
    <t>В 1 мл спрея: йод 10 мг + калия йодид 20 мг + глицерол 940 мг</t>
  </si>
  <si>
    <t>Флакон-капельница 25,0 мл</t>
  </si>
  <si>
    <t>Меновазин</t>
  </si>
  <si>
    <t>Бензокаин + Прокаин + Левоментол</t>
  </si>
  <si>
    <t>В 100 мл: ментол 2,5 г + прокаин 1 г + бензокаин 1 г. Вспомогательные вещества: этанол</t>
  </si>
  <si>
    <t>Метилурацил</t>
  </si>
  <si>
    <t>Диоксометилтетрагидропиримидин</t>
  </si>
  <si>
    <t>В 1 г мази: Диоксометилтетрагидропиримидина 100 мг</t>
  </si>
  <si>
    <t>Туба или банка 25 г</t>
  </si>
  <si>
    <t>Метрогил</t>
  </si>
  <si>
    <t>Метронидазол</t>
  </si>
  <si>
    <t>В 1 г геля: метронидазола 10 мг</t>
  </si>
  <si>
    <t>микосептин</t>
  </si>
  <si>
    <t>ундециленовая кислота + ундециленат цинка</t>
  </si>
  <si>
    <t>в 1 г мази: ундециленовой кислоты 50 мг + цинковой соли ундециленовой кислоты 200 мг</t>
  </si>
  <si>
    <t>микоспор набор</t>
  </si>
  <si>
    <t>бифоназол + мочевина</t>
  </si>
  <si>
    <t>в 1 г мази: бифоназола 0,01 г + мочевины 0,4 г</t>
  </si>
  <si>
    <t>туба 10 г</t>
  </si>
  <si>
    <t>Мирамистин</t>
  </si>
  <si>
    <t>Бензилдиметил-миристоиламино-пропиламмоний</t>
  </si>
  <si>
    <t>В 1 мл раствора: бензилдиметил-миристоиламино-пропиламмония хлорид (мирамистин) 0,1 мг</t>
  </si>
  <si>
    <t>Флакон 150,0 мл</t>
  </si>
  <si>
    <t>Момат</t>
  </si>
  <si>
    <t>Мометазон</t>
  </si>
  <si>
    <t>В 1 г мази: мометазона фуроат 1 мг</t>
  </si>
  <si>
    <t>Натрия тетраборат (бура)</t>
  </si>
  <si>
    <t>Натрия тетраборат</t>
  </si>
  <si>
    <t>В 1 мл раствора: Натрия тетраборат 200 мг</t>
  </si>
  <si>
    <t>низорал</t>
  </si>
  <si>
    <t>кетоконазол</t>
  </si>
  <si>
    <t>в 1 г крема: кетоконазола 20 мг</t>
  </si>
  <si>
    <t>в 1 таблетке: кетоконазола 200 мг</t>
  </si>
  <si>
    <t>10 таблеток в упаковке</t>
  </si>
  <si>
    <t>в 1 мл жидкости: кетоконазола 20 мг</t>
  </si>
  <si>
    <t>нистатин</t>
  </si>
  <si>
    <t>в 1 г мази: нистатина 100000 ед</t>
  </si>
  <si>
    <t>нитрофунгин</t>
  </si>
  <si>
    <t>хлорнитрофенол</t>
  </si>
  <si>
    <t>в 1 мл раствора: хлорнитрофенола 10 мг</t>
  </si>
  <si>
    <t>флакон-капельница 25,0 мл</t>
  </si>
  <si>
    <t>Оксолин</t>
  </si>
  <si>
    <t>Диоксотетрагидрокситетрагидронафталин</t>
  </si>
  <si>
    <t>мазь для местного применения</t>
  </si>
  <si>
    <t>В 1 г мази: оксолин 30 мг</t>
  </si>
  <si>
    <t>Олазоль</t>
  </si>
  <si>
    <t>Бензокаин + Борная кислота + Облепихи крушиновидной плодов масло + Хлорамфеникол</t>
  </si>
  <si>
    <t>аэрозоль для наружного применения</t>
  </si>
  <si>
    <t>В 1 баллоне (80 г):  масло облепиховое 7,2 г + хлорамфеникол 2,16 г + анестезин 2,16 г + кислота борная 0,36 г + триэтаноламин 2,16 г</t>
  </si>
  <si>
    <t>Баллон аэрозольный 80 г с насадкой-распылителем</t>
  </si>
  <si>
    <t>Пантенол-ратиофарм</t>
  </si>
  <si>
    <t>Декспантенол.</t>
  </si>
  <si>
    <t>В 1 г мази: декспантенол 50 мг</t>
  </si>
  <si>
    <t>Туба 35 г</t>
  </si>
  <si>
    <t>Пантенолспрей</t>
  </si>
  <si>
    <t>В 1 мл аэрозоля: декспантенол 46,3 мг</t>
  </si>
  <si>
    <t>аэрозольный баллон 130,0 г</t>
  </si>
  <si>
    <t>В 1 мл аэрозоля: декспантенол 50 мг</t>
  </si>
  <si>
    <t>аэрозольный баллон 58,0 г</t>
  </si>
  <si>
    <t>Пантодерм</t>
  </si>
  <si>
    <t>Перекись водорода</t>
  </si>
  <si>
    <t>Водорода пероксид</t>
  </si>
  <si>
    <t>В 1 мл раствора: Водорода пероксид 30 мг</t>
  </si>
  <si>
    <t>перхотал</t>
  </si>
  <si>
    <t>в 1 мл мази: кетоконазола 20 мг</t>
  </si>
  <si>
    <t>в 1 мл шампуня: кетоконазола 10 мг</t>
  </si>
  <si>
    <t>флакон 25,0 мл</t>
  </si>
  <si>
    <t>в 1 мл шампуня: кетоконазола 20 мг</t>
  </si>
  <si>
    <t>Пимафукорт</t>
  </si>
  <si>
    <t>Гидрокортизон + Натамицин + Неомицин</t>
  </si>
  <si>
    <t>В 1 г крема: Натамицин 10 мг + неомицин (в виде неомицина сульфата) 3500 ЕД + гидрокортизон микронизированный 10 мг</t>
  </si>
  <si>
    <t>В 1 г мази: Натамицин 10 мг + неомицин (в виде неомицина сульфата) 3500 ЕД + гидрокортизон микронизированный 10 мг</t>
  </si>
  <si>
    <t>В 1 г мази: Преднизолон 5 мг</t>
  </si>
  <si>
    <t>Прополис</t>
  </si>
  <si>
    <t>настойка</t>
  </si>
  <si>
    <t>Настойка прополиса (1:10) на 80% спирте</t>
  </si>
  <si>
    <t>Псило-бальзам</t>
  </si>
  <si>
    <t>Дифенгидрамин</t>
  </si>
  <si>
    <t>В 1 г геля: Дифенгидрамина гидрохлорид 10 мг</t>
  </si>
  <si>
    <t>Салициловая кислота</t>
  </si>
  <si>
    <t>В 1 мл раствора: Салициловая кислота 20 мг. Вспомогательные вещества: этанол</t>
  </si>
  <si>
    <t>Салицилово-цинковая паста</t>
  </si>
  <si>
    <t>Салициловая кислота + Цинка оксид</t>
  </si>
  <si>
    <t>паста для наружного применения</t>
  </si>
  <si>
    <t>В 1 г пасты: салициловая кислота 20 мг + цинка оксид 250 мг</t>
  </si>
  <si>
    <t>Сангвиритрин</t>
  </si>
  <si>
    <t>Сангвинарина гидросульфат+Хелеритрина гидросульфат</t>
  </si>
  <si>
    <t>В 1 мл раствора: сангвиритрин 2 мг. Вспомогательные вещества: этанол 95%.</t>
  </si>
  <si>
    <t>Синафлан</t>
  </si>
  <si>
    <t>Флуоцинолона ацетонид</t>
  </si>
  <si>
    <t>В 1 г мази: флуоцинолона ацетонида 0,25 мг</t>
  </si>
  <si>
    <t>Синтомицин</t>
  </si>
  <si>
    <t>Хлорамфеникол [D,L]</t>
  </si>
  <si>
    <t>В 1 г линимента: Хлорамфеникол [D,L] 100 мг</t>
  </si>
  <si>
    <t>Скин-кап</t>
  </si>
  <si>
    <t>Пиритион цинк</t>
  </si>
  <si>
    <t>гель для душа</t>
  </si>
  <si>
    <t>В 1 г жидкости: цинк пиритион активированный 2 мг</t>
  </si>
  <si>
    <t>Пакетик (саше) 5 г</t>
  </si>
  <si>
    <t>5 шт в упаковке</t>
  </si>
  <si>
    <t>В 1 г крема: цинк пиритион активированный 2 мг</t>
  </si>
  <si>
    <t>В 1 мл жидкости: цинк пиритион активированный 10 мг</t>
  </si>
  <si>
    <t>Скинорен</t>
  </si>
  <si>
    <t>Азелаиновая кислота</t>
  </si>
  <si>
    <t>В 1 г геля: азелаиновая кислота (микронизированная) 150 мг</t>
  </si>
  <si>
    <t>Солкосерил</t>
  </si>
  <si>
    <t>депротеинизированный диализат из крови здоровых молочных телят</t>
  </si>
  <si>
    <t>В 1 г мази: депротеинизированный диализат из крови здоровых молочных телят (в пересчете на сухое вещество) 2,07 мг</t>
  </si>
  <si>
    <t>В 1 мл раствора: депротеинизированного диализата из крови здоровых молочных телят (в пересчете на сухое вещество) 42,5 мг</t>
  </si>
  <si>
    <t>Ампула 2,0 мл</t>
  </si>
  <si>
    <t>Теймурова паста</t>
  </si>
  <si>
    <t>Борная кислота + Метенамин + Тальк + Натрия тетраборат + Салициловая кислота + Свинца ацетат + Формальдегид + Цинка оксид</t>
  </si>
  <si>
    <t>В 1 г пасты: борная кислота 70 мг + метенамин 30 мг + натрия тетраборат 70 мг + салициловая кислота 14 мг + свинца ацетат 3 мг + тальк 250 мг + формальдегид 35 мг + цинка оксид 250 мг</t>
  </si>
  <si>
    <t>банка, флакон или туба 50 г</t>
  </si>
  <si>
    <t>в 1 мл крема: тербинафина 10 мг</t>
  </si>
  <si>
    <t>в 1 таблетке: тербинафина 250 мг</t>
  </si>
  <si>
    <t>термикон</t>
  </si>
  <si>
    <t>в 1 мл спрея: тербинафина гидрохлорид 10 мг1% 30 г; 1% 15 г;</t>
  </si>
  <si>
    <t>баллон аэрозольный или флакон с дозирующим насосом 30 г</t>
  </si>
  <si>
    <t>в 1 таблетке: тербинафина гидрохлорид 281,25 мг, что соответствует содержанию тербинафина 250 мг</t>
  </si>
  <si>
    <t>Тетрациклин</t>
  </si>
  <si>
    <t>В 1 г мази: Тетрациклин 30 мг</t>
  </si>
  <si>
    <t>Тридерм</t>
  </si>
  <si>
    <t>В 1 г крема: бетаметазон 0,5 мг (в виде бетаметазона дипропионата 0,64 мг) + клотримазол 10 мг + гентамицин 1 мг (в виде гентамицина сульфата)</t>
  </si>
  <si>
    <t>В 1 г мази: бетаметазон 0,5 мг (в виде бетаметазона дипропионата 0,64 мг)  + клотримазол 10 мг + гентамицин 1 мг (1000 МЕ) (в виде гентамицина сульфата)</t>
  </si>
  <si>
    <t>Трипсин кристаллический</t>
  </si>
  <si>
    <t>Трипсин</t>
  </si>
  <si>
    <t>лиофилизат для приготовления раствора для инъекций и местного применения</t>
  </si>
  <si>
    <t>В 1 ампуле/флаконе: трипсин (pancreas крупного рогатого скота) 10 мг</t>
  </si>
  <si>
    <t>Ампула или флакон 10 мг</t>
  </si>
  <si>
    <t>10 шт в упаковке</t>
  </si>
  <si>
    <t>Унидерм</t>
  </si>
  <si>
    <t>В 1 г крема: мометазона фуроат 1 мг</t>
  </si>
  <si>
    <t>Фенистил</t>
  </si>
  <si>
    <t>Диметинден</t>
  </si>
  <si>
    <t>В 1 г геля: диметиндена малеат 1 мг</t>
  </si>
  <si>
    <t>Фенистил Пенцивир</t>
  </si>
  <si>
    <t>Пенцикловир</t>
  </si>
  <si>
    <t>В 1 г крема: пенцикловир 10 мг</t>
  </si>
  <si>
    <t>эмульсия для наружного применения</t>
  </si>
  <si>
    <t>В 1 мл жидкости: диметиндена малеат 1 мг</t>
  </si>
  <si>
    <t>Флакон  8,0 мл с полипропиленовым шариковым аппликатором и крышкой</t>
  </si>
  <si>
    <t>Флуцинар</t>
  </si>
  <si>
    <t>В 1 г геля: флуоцинолона ацетонид 250 мкг</t>
  </si>
  <si>
    <t>В 1 г мази: флуоцинолона ацетонид 250 мкг</t>
  </si>
  <si>
    <t>Флуцинар Н</t>
  </si>
  <si>
    <t>Неомицин + Флуоцинолона ацетонид</t>
  </si>
  <si>
    <t>В 1 г мази: флуоцинолона ацетонид 250 мкг + неомицина сульфат 5 мг</t>
  </si>
  <si>
    <t>Формидрон</t>
  </si>
  <si>
    <t>Формальдегид</t>
  </si>
  <si>
    <t>В 1 флаконе (100 мл): раствора формальдегида спиротвого 36,5-37,5%</t>
  </si>
  <si>
    <t>Фторокорт</t>
  </si>
  <si>
    <t>В 1 г мази: триамцинолона ацетонид 1 мг</t>
  </si>
  <si>
    <t>В 1 мл раствора: ацетон 4,9% + борная кислота 0,8% + резорцинол 7,8% + фенол чистый 3,9% + фуксин основной 0,4%.  Вспомогательные вещества: спирт этиловый 95%</t>
  </si>
  <si>
    <t>В 1 мл раствора: ацетон 4,9% + борная кислота 0,8% + резорцинол 7,8% + фенол чистый 3,9%, фуксин основной 0,4%.  Вспомогательные вещества: спирт этиловый 95%</t>
  </si>
  <si>
    <t>фунготербин</t>
  </si>
  <si>
    <t>фунготербин нео</t>
  </si>
  <si>
    <t>тербинафин + мочевина</t>
  </si>
  <si>
    <t>в 1 г геля: тербинафина гидрохлорид 10 мг + мочевины 100 мг</t>
  </si>
  <si>
    <t>флакон 30,0 мл</t>
  </si>
  <si>
    <t>Фурацилин</t>
  </si>
  <si>
    <t>Нитрофурал</t>
  </si>
  <si>
    <t>В 1 таблетке: Нитрофурал 50 мг</t>
  </si>
  <si>
    <t>Химотрипсин</t>
  </si>
  <si>
    <t>лиофилизат для приготовления раствора для внутримышечного и местного применения</t>
  </si>
  <si>
    <t>В 1 флаконе: Химотрипсин 10 мг</t>
  </si>
  <si>
    <t>Флакон 10 мг</t>
  </si>
  <si>
    <t>10 флаконов в упаковке</t>
  </si>
  <si>
    <t>Хлоргексидин</t>
  </si>
  <si>
    <t>В 1 мл раствора: Хлоргексидин 0,5 мг</t>
  </si>
  <si>
    <t>Целестодерм-В</t>
  </si>
  <si>
    <t>В 1 г крема: бетаметазон (в форме валерата) 1 мг</t>
  </si>
  <si>
    <t>В 1 г мази: бетаметазон (в форме валерата) 1 мг</t>
  </si>
  <si>
    <t>Целестодерм-В с гарамицином</t>
  </si>
  <si>
    <t>В 1 г крема: бетаметазон (в форме валерата) 1 мг + гентамицин (в форме сульфата) 1 мг</t>
  </si>
  <si>
    <t>В 1 г мази: бетаметазон (в форме валерата) 1 мг + гентамицин (в форме сульфата) 1 мг</t>
  </si>
  <si>
    <t>Цинковая мазь</t>
  </si>
  <si>
    <t>Цинка оксид</t>
  </si>
  <si>
    <t>В 1 г мази: Цинка оксид 100 мг</t>
  </si>
  <si>
    <t>Цинковая паста</t>
  </si>
  <si>
    <t>В 1 г паста: окиси цинка 20 мг</t>
  </si>
  <si>
    <t>Банка 25 г</t>
  </si>
  <si>
    <t>Цинокап</t>
  </si>
  <si>
    <t>В 1 г крема: пиритион цинка (в пересчете на 100% вещество) 2 мг</t>
  </si>
  <si>
    <t>экзифин</t>
  </si>
  <si>
    <t>в 1 таблтке: тербинафина гидрохлорид 281,31 мг (в пересчете на 250 мг тербинафина)</t>
  </si>
  <si>
    <t xml:space="preserve">16 таблеток в упаковке </t>
  </si>
  <si>
    <t>экзодерил</t>
  </si>
  <si>
    <t>нафтифин</t>
  </si>
  <si>
    <t>в 1 г крема: нафтифина гидрохлорид 10 мг</t>
  </si>
  <si>
    <t>в 1 мл раствора: нафтифина гидрохлорид 10 мг</t>
  </si>
  <si>
    <t>флакон 10,0 мл</t>
  </si>
  <si>
    <t>Элидел</t>
  </si>
  <si>
    <t>Пимекролимус</t>
  </si>
  <si>
    <t>В 1 г крема: пимекролимус 10 мг</t>
  </si>
  <si>
    <t>Эликсин</t>
  </si>
  <si>
    <t>Салициловая кислота + Календулы настойки + Эхинацеи экстракт</t>
  </si>
  <si>
    <t>В 1 мл раствора: Салициловой кислоты 20 мг + Календулы настойки 0,1 мл + Эхинацеи экстракта сухого 3 мг</t>
  </si>
  <si>
    <t>Флакон 1000,0 мл</t>
  </si>
  <si>
    <t>Флакон 500,0 мл</t>
  </si>
  <si>
    <t>Элоком</t>
  </si>
  <si>
    <t>Эплан</t>
  </si>
  <si>
    <t>гликолан</t>
  </si>
  <si>
    <t>Крем для наружного применения</t>
  </si>
  <si>
    <t>В 1 г крема: гликолана 72 мг</t>
  </si>
  <si>
    <t>Эритромицин</t>
  </si>
  <si>
    <t>В 1 г мази: Эритромицин 10000 ЕД</t>
  </si>
  <si>
    <t>Акласта</t>
  </si>
  <si>
    <t>Золедроновая кислота</t>
  </si>
  <si>
    <t>раствор для инфузий</t>
  </si>
  <si>
    <t>В 1 мл раствора: золедроновой кислоты моногидрат 5,33 мг, что соответствует содержанию золедроновой кислоты (безводной) 5 мг</t>
  </si>
  <si>
    <t>Флакон для инфузий 100,0 мл</t>
  </si>
  <si>
    <t>Аллопуринол-Эгис</t>
  </si>
  <si>
    <t>Аллопуринол</t>
  </si>
  <si>
    <t>В 1 таблетке: аллопуринола 100 мг</t>
  </si>
  <si>
    <t>В 1 таблетке: аллопуринола 300 мг</t>
  </si>
  <si>
    <t>Алфлутоп</t>
  </si>
  <si>
    <t>биоактивный концентрат из мелкой морской рыбы</t>
  </si>
  <si>
    <t>В 1 мл раствора: биоактивный концентрат из мелкой морской рыбы (килька (Sprattus sprattus sprattus), мерланг черноморский (Odontogadus merlangus euxinus), пузанок черноморский (Alosa tanaica nordmanni), анчоус черноморский (Engraulis encrassicholus ponticus) 100 мкл</t>
  </si>
  <si>
    <t>в комплекте мерный колпачок или мерный стаканчик</t>
  </si>
  <si>
    <t>Апизартрон</t>
  </si>
  <si>
    <t>яд пчелиный + метилсалицилат + аллилизотиоцианат</t>
  </si>
  <si>
    <t>В 1 г мази: яд пчелиный 30 мкг + метилсалицилат 100 мг + аллилизотиоцианат 10 мг.</t>
  </si>
  <si>
    <t>Ардуан</t>
  </si>
  <si>
    <t>Пипекурония бромид</t>
  </si>
  <si>
    <t>лиофилизат для приготовления раствора для внутривенного введения</t>
  </si>
  <si>
    <t>В 1 флаконе: пипекурония бромид 4 мг. Растворитель: натрия хлорида раствор р 0.9%</t>
  </si>
  <si>
    <t>1 комплект (флакон 4 мг + ампула-растворитель 2,0 мл)</t>
  </si>
  <si>
    <t>25 комплектов в упаковке</t>
  </si>
  <si>
    <t>Аркоксиа</t>
  </si>
  <si>
    <t>Эторикоксиб</t>
  </si>
  <si>
    <t>В 1 таблетке: эторикоксиба 90 мг</t>
  </si>
  <si>
    <t>28 таблеток в упаковке</t>
  </si>
  <si>
    <t>7 таблеток в упаковке</t>
  </si>
  <si>
    <t>Артра</t>
  </si>
  <si>
    <t>Глюкозамин + Хондроитина сульфат</t>
  </si>
  <si>
    <t>В 1 таблетке: хондроитин сульфат натрия 500 мг + глюкозамина гидрохлорид 500 мг</t>
  </si>
  <si>
    <t>60 таблеток в упаковке</t>
  </si>
  <si>
    <t>Артродарин</t>
  </si>
  <si>
    <t>Диацереин.</t>
  </si>
  <si>
    <t>капсулы</t>
  </si>
  <si>
    <t>В 1 капсуле: диацереина 50 мг</t>
  </si>
  <si>
    <t>30 капсул в упаковке</t>
  </si>
  <si>
    <t>Артрозан</t>
  </si>
  <si>
    <t>Мелоксикам</t>
  </si>
  <si>
    <t>раствор для внутримышечного введения</t>
  </si>
  <si>
    <t>В 1 мл раствора: мелоксикама 6 мг</t>
  </si>
  <si>
    <t>Ампула 2,5 мл</t>
  </si>
  <si>
    <t>В 1 таблетке: мелоксикама 15 мг</t>
  </si>
  <si>
    <t>Артрозилен</t>
  </si>
  <si>
    <t>Кетопрофен</t>
  </si>
  <si>
    <t>суппозитории ректальные</t>
  </si>
  <si>
    <t>В 1 суппозитории: кетопрофена лизиновая соль 160 мг</t>
  </si>
  <si>
    <t>10 суппозиториев в упаковке</t>
  </si>
  <si>
    <t>Артрокер</t>
  </si>
  <si>
    <t>Диацереин</t>
  </si>
  <si>
    <t>В 1 таблетке: Диацереина 50 мг</t>
  </si>
  <si>
    <t>Аэртал</t>
  </si>
  <si>
    <t>Ацеклофенак</t>
  </si>
  <si>
    <t>В 1 таблетке: ацеклофенак 100 мг</t>
  </si>
  <si>
    <t>Баклосан</t>
  </si>
  <si>
    <t>Баклофен</t>
  </si>
  <si>
    <t>В 1 таблетке: баклофен 10 мг</t>
  </si>
  <si>
    <t>В 1 таблетке: баклофен 25 мг</t>
  </si>
  <si>
    <t>Бальзам Золотая звезда</t>
  </si>
  <si>
    <t>Гвоздики цветков масло + Камфора + Коричника китайского масло + Мяты перечной листьев масло + Эвкалипта прутовидного листьев масло + [Рацементол]</t>
  </si>
  <si>
    <t>бальзам</t>
  </si>
  <si>
    <t>В 1 баночке (4 г): Гвоздики цветков масло 0,228 мл + Камфора рацемическая 910 мг + Коричника ароматного коры масло 0,053 мл + Мяты перечной листьев масло 0,59 мл + Эвкалипта прутовидного листьев масло 0,14 мл + ментол рацемический 455 мг</t>
  </si>
  <si>
    <t>Баночка 4 г</t>
  </si>
  <si>
    <t>бальзам [жидкий]</t>
  </si>
  <si>
    <t>В 1 флаконе (5,0 мл): Гвоздики цветков масло 23 мл + Камфора рацемическая 444 мг + Коричника ароматного коры масло 444 мл + Мяты перечной листьев масло 1145 мл + Эвкалипта прутовидного листьев масло 5 мл + ментол рацемический 1400 мг</t>
  </si>
  <si>
    <t>карандаши для ингаляций</t>
  </si>
  <si>
    <t>В 1 карандаше (1,3 г): масло гвоздичное 5 мг + камфора 124 мг + масло коры коричника ароматного 6 мг + левоментол 658 мг + масло мяты перечной 258 мг + масло эвкалиптовое 65 мг</t>
  </si>
  <si>
    <t>Пластиковый тюбик 1,3 г</t>
  </si>
  <si>
    <t>Бивалос</t>
  </si>
  <si>
    <t>Стронция ранелат</t>
  </si>
  <si>
    <t>порошок для приготовления суспензии для приема внутрь</t>
  </si>
  <si>
    <t>В 1 саше (2 г): стронция ранелата гидрат 2,632 г, что соответствует содержанию стронция ранелата безводного 2 г</t>
  </si>
  <si>
    <t>Саше 2 г</t>
  </si>
  <si>
    <t>28 саше в упаковке</t>
  </si>
  <si>
    <t>Бом-Бенге</t>
  </si>
  <si>
    <t>Метилсалицилат + [Рацементол]</t>
  </si>
  <si>
    <t>В 100 г мази: ментола 3,9 г либо масло мяты перечной 7,8 г + метилсалицилата 20,2 г</t>
  </si>
  <si>
    <t>Бонвива</t>
  </si>
  <si>
    <t>Ибандроновая кислота</t>
  </si>
  <si>
    <t>Таблетки, покрытые оболочкой</t>
  </si>
  <si>
    <t>В 1 таблетке: ибандроновая кислота 150 мг (в виде натрия ибандроната моногидрата 168,75 мг)</t>
  </si>
  <si>
    <t>1 таблетка в упаковке</t>
  </si>
  <si>
    <t>Бутадион</t>
  </si>
  <si>
    <t>Фенилбутазон</t>
  </si>
  <si>
    <t>В 1 г мази: фенилбутазон 50 мг</t>
  </si>
  <si>
    <t>В 1 таблетке: Фенилбутазон 150 мг</t>
  </si>
  <si>
    <t>Быструмгель</t>
  </si>
  <si>
    <t>В 1 г мази: кетопрофен 25 мг</t>
  </si>
  <si>
    <t>Випросал В</t>
  </si>
  <si>
    <t>Камфора + Салициловая кислота + Скипидар живичный + Яд гадюки</t>
  </si>
  <si>
    <t>В 1 г мази: яд гадюки обыкновенной 0,05 МЕД + салициловая кислота 10 мг + камфора 30 мг + скипидар живичный 30 мг</t>
  </si>
  <si>
    <t>В 1 г мази: яд гадюки обыкновенной 0,05 МЕД + салициловая кислота 10 мг + камфора рацемическая 30 мг + скипидар живичный в эмульсионной основе 10 мг</t>
  </si>
  <si>
    <t>Вольтарен</t>
  </si>
  <si>
    <t>Диклофенак</t>
  </si>
  <si>
    <t>пластырь трансдермальный</t>
  </si>
  <si>
    <t>Пластырь прямоугольной формы с закругленными краями, состоящий из основы из полиэстера с равномерно нанесенным адгезивным слоем. Адгезивная поверхность должна быть покрыта защитной пленкой. Размер пластыря (±5 мм) 70х100 мм. В 1 пластыре (суточная доза): диклофенак натрия 15 мг</t>
  </si>
  <si>
    <t>Каждый пластырь в индивидуальном герметичном пакетике</t>
  </si>
  <si>
    <t>2 пакетика в упаковке</t>
  </si>
  <si>
    <t>5 пакетиков в упаковке</t>
  </si>
  <si>
    <t>Пластырь прямоугольной формы с закругленными краями, состоящий из основы из полиэстера с равномерно нанесенным адгезивным слоем. Адгезивная поверхность должна быть покрыта защитной пленкой. Размер пластыря (±10 мм) 100х140 мм. В 1 пластыре (суточная доза): диклофенак натрия 30 мг</t>
  </si>
  <si>
    <t>В 1 мл раствора: диклофенак натрия 25 мг</t>
  </si>
  <si>
    <t>Ампула 3,0 мл</t>
  </si>
  <si>
    <t>В 1 суппозитории: диклофенак (в форме натриевой соли) 100 мг</t>
  </si>
  <si>
    <t>5 суппозиториев в упаковке</t>
  </si>
  <si>
    <t>В 1 суппозитории: диклофенак (в форме натриевой соли) 50 мг</t>
  </si>
  <si>
    <t>Таблетки, покрытые кишечнорастворимой оболочкой</t>
  </si>
  <si>
    <t>В 1 таблетке: диклофенак (в форме натриевой соли) 25 мг</t>
  </si>
  <si>
    <t>таблетки покрытые кишечнорастворимой оболочкой</t>
  </si>
  <si>
    <t>В 1 таблетке: диклофенак (в форме натриевой соли) 50 мг</t>
  </si>
  <si>
    <t>Вольтарен Эмульгель</t>
  </si>
  <si>
    <t>В 100 г: диклофенак диэтиламина 11,6 мг, что соответствует содержанию диклофенака натрия 10 мг</t>
  </si>
  <si>
    <t>Туба 100 г</t>
  </si>
  <si>
    <t>Диклофенак.</t>
  </si>
  <si>
    <t>Гэвкамен</t>
  </si>
  <si>
    <t>Камфора + Мяты перечной листьев масло/Левоментол + Эвкалипта прутовидного листьев масло</t>
  </si>
  <si>
    <t>В 100 г мази: левоментол 18 г + камфора рацемическая 10 г + эвкалиптовое масло 10 г</t>
  </si>
  <si>
    <t>Дексалгин 25</t>
  </si>
  <si>
    <t>Декскетопрофен</t>
  </si>
  <si>
    <t>В 1 таблетке: декскетопрофен трометамола 36,9 мг, что соответствует содержанию декскетопрофена 25 мг</t>
  </si>
  <si>
    <t>Дексалгин</t>
  </si>
  <si>
    <t>В 1 мл раствора: декскетопрофена трометамол 36,9 мг, что соответствует содержанию декскетопрофена 25 мг</t>
  </si>
  <si>
    <t>Диклоран Плюс</t>
  </si>
  <si>
    <t>диклофенак натрия</t>
  </si>
  <si>
    <t>В 1 г геля: диклофенак диэтиламина 11,6 мг, что соответствует содержанию диклофенака натрия 10 мг</t>
  </si>
  <si>
    <t>В 1 г геля: Диклофенак 10 мг</t>
  </si>
  <si>
    <t>Тубы 30 г</t>
  </si>
  <si>
    <t>В 1 г геля: Диклофенак 50 мг</t>
  </si>
  <si>
    <t>Тубы 50 г</t>
  </si>
  <si>
    <t>В 1 г мази: Диклофенак 10 мг</t>
  </si>
  <si>
    <t>В 1 г мази: диклофенак диэтиламина 11,6 мг, что соответствует содержанию диклофенака натрия 10 мг</t>
  </si>
  <si>
    <t>Диклофенак ретард</t>
  </si>
  <si>
    <t>таблетки пролонгированного действия, покрытые кишечнорастворимой оболочкой</t>
  </si>
  <si>
    <t>В 1 таблетке: диклофенака натрия 100 мг</t>
  </si>
  <si>
    <t>В 1 мл раствора: Диклофенак натрия 25 мг</t>
  </si>
  <si>
    <t>В 1 суппозитории: Диклофенак 100 мг</t>
  </si>
  <si>
    <t>В 1 суппозитории: Диклофенак 50 мг</t>
  </si>
  <si>
    <t>В 1 таблетке: Диклофенак натрия 50 мг</t>
  </si>
  <si>
    <t>Димексид</t>
  </si>
  <si>
    <t>Диметилсульфоксид</t>
  </si>
  <si>
    <t>концентрат для приготовления раствора для наружного применения</t>
  </si>
  <si>
    <t>В 1 флаконе (100 мл): диметилсульфоксида не менее 99%</t>
  </si>
  <si>
    <t>Дитилин</t>
  </si>
  <si>
    <t>Суксаметония йодид</t>
  </si>
  <si>
    <t>В 1 мл раствора: суксаметония йодид 20 мг</t>
  </si>
  <si>
    <t>Доксорубицин</t>
  </si>
  <si>
    <t>концентрат для приготовления раствора для внутрисосудистого и внутрипузырного введения</t>
  </si>
  <si>
    <t>В 1 мл готового раствора: Доксорубицин 2 мг</t>
  </si>
  <si>
    <t>Долгит</t>
  </si>
  <si>
    <t>Ибупрофен</t>
  </si>
  <si>
    <t>В 1 г геля: ибупрофен 50 мг</t>
  </si>
  <si>
    <t>В 1 г крема: ибупрофен 50 мг</t>
  </si>
  <si>
    <t>Долобене</t>
  </si>
  <si>
    <t>Гепарин натрия + Декспантенол + Диметилсульфоксид</t>
  </si>
  <si>
    <t>В 100 г геля: Гепарин натрия 50000 ME + Декспантенол 2,5 г + Диметилсульфоксид 90% 16,66 г (в пересчете на сухое вещество) (15 г)</t>
  </si>
  <si>
    <t>Дона</t>
  </si>
  <si>
    <t>Глюкозамин</t>
  </si>
  <si>
    <t>порошок для приготовления раствора для приема внутрь</t>
  </si>
  <si>
    <t>В 1 пакетике: глюкозамин (в форме сульфата) 1,5 г</t>
  </si>
  <si>
    <t>Пакетик (саше) 1,5 г</t>
  </si>
  <si>
    <t>20 пакетиков в упаковке</t>
  </si>
  <si>
    <t>В 1 мл раствора (ампула А): глюкозамин 200 мг. Ампула Б – растворитель</t>
  </si>
  <si>
    <t>Ампула А 2,0 мл + ампула Б 1,0 мл</t>
  </si>
  <si>
    <t>6 комплектов (по 6 ампул каждого вида) в упаковке</t>
  </si>
  <si>
    <t>Желчь медицинская консервированная</t>
  </si>
  <si>
    <t>Желчь</t>
  </si>
  <si>
    <t>Флакон 250,0 мл</t>
  </si>
  <si>
    <t>Зомета</t>
  </si>
  <si>
    <t>концентрат для приготовления раствора для инфузий</t>
  </si>
  <si>
    <t>В 1 флаконе: золедроновой кислоты моногидрат 4,264 мг, что соответствует содержанию золедроновой кислоты безводной 4 мг</t>
  </si>
  <si>
    <t>Ибуклин</t>
  </si>
  <si>
    <t>Ибупрофен + Парацетамол</t>
  </si>
  <si>
    <t>В 1 таблетке: ибупрофен 400 мг + парацетамол 325 мг</t>
  </si>
  <si>
    <t>Ибуклин Юниор</t>
  </si>
  <si>
    <t>таблетки диспергируемые [для детей]</t>
  </si>
  <si>
    <t>В 1 таблетки: ибупрофен 100 мг + парацетамол 125 мг</t>
  </si>
  <si>
    <t>В 1 таблетке: Ибупрофен 200 мг</t>
  </si>
  <si>
    <t>В 1 таблетке: Ибупрофен 400 мг</t>
  </si>
  <si>
    <t>Ибуфен</t>
  </si>
  <si>
    <t>суспензия для приема внутрь</t>
  </si>
  <si>
    <t>В 5 мл суспензии: ибупрофен 100 мг</t>
  </si>
  <si>
    <t>Индовазин</t>
  </si>
  <si>
    <t>Индометацин + Троксерутин</t>
  </si>
  <si>
    <t>В 1 г геля: индометацин 30 мг + троксерутин 20 мг</t>
  </si>
  <si>
    <t>Индометацин 100 Берлин-Хеми</t>
  </si>
  <si>
    <t>Индометацин</t>
  </si>
  <si>
    <t>В 1 суппозитории: Индометацин 100 мг</t>
  </si>
  <si>
    <t>Индометацин 50 Берлин-Хеми</t>
  </si>
  <si>
    <t>В 1 суппозитории: Индометацин 50 мг</t>
  </si>
  <si>
    <t>В 1 г мази: Индометацин 100 мг</t>
  </si>
  <si>
    <t>В 1 таблетке: Индометацин 25 мг</t>
  </si>
  <si>
    <t>Камфорное масло</t>
  </si>
  <si>
    <t>Камфора</t>
  </si>
  <si>
    <t>раствор для наружного применения [масляный]</t>
  </si>
  <si>
    <t>В 1 мл раствора: камфора 100 мг</t>
  </si>
  <si>
    <t>Флакон 30,0 мл</t>
  </si>
  <si>
    <t>Камфорный спирт</t>
  </si>
  <si>
    <t>В 1 мл раствора: камфора 100 мг. Вспомогательные вещества: этанол</t>
  </si>
  <si>
    <t>Капсикам</t>
  </si>
  <si>
    <t>бензилникотинат + нонивамид (ваниллилнонамид) + камфора рацемическая + скипидар живичный + диметилсульфоксид</t>
  </si>
  <si>
    <t>В 1 г мази: бензилникотинат 20 мг + нонивамид (ваниллилнонамид) 2 мг + камфора рацемическая 30 мг + скипидар живичный 30 мг + диметилсульфоксид 50 мг</t>
  </si>
  <si>
    <t>Кармолис</t>
  </si>
  <si>
    <t>масло японской мяты</t>
  </si>
  <si>
    <t>спрей охлаждающий</t>
  </si>
  <si>
    <t>Состав: масло японской мяты 0,3 г. Вспомогательные компоненты: пропан/бутан</t>
  </si>
  <si>
    <t>флакон 300,0 мл</t>
  </si>
  <si>
    <t>Кетанов</t>
  </si>
  <si>
    <t>Кеторолак</t>
  </si>
  <si>
    <t>В 1 мл раствора: кеторолака трометамин 30 мг</t>
  </si>
  <si>
    <t>В 1 таблетке: кеторолака трометамин 10 мг</t>
  </si>
  <si>
    <t>Кетонал</t>
  </si>
  <si>
    <t>В 1 г геля: Кетопрофен 25 мг</t>
  </si>
  <si>
    <t>Кетонал дуо</t>
  </si>
  <si>
    <t>капсулы с модифицированным высвобождением</t>
  </si>
  <si>
    <t>В 1 капсуле: кетопрофен 150 мг</t>
  </si>
  <si>
    <t>В 1 капсуле: кетопрофен 50 мг</t>
  </si>
  <si>
    <t>25 капсул в упаковке</t>
  </si>
  <si>
    <t>В 1 г крема: кетопрофен 50 мг</t>
  </si>
  <si>
    <t>В 1 мл раствора: кетопрофен 50 мг</t>
  </si>
  <si>
    <t>50 ампул в упаковке</t>
  </si>
  <si>
    <t>В 1 суппозитории: кетопрофен 100 мг</t>
  </si>
  <si>
    <t>12 суппозиториев в упаковке</t>
  </si>
  <si>
    <t>В 1 капсуле: кетопрофен 100 мг</t>
  </si>
  <si>
    <t>таблетки пролонгированного действия</t>
  </si>
  <si>
    <t>В 1 таблетке: кетопрофен 150 мг</t>
  </si>
  <si>
    <t>Кетонал Термо</t>
  </si>
  <si>
    <t>пластырь разогревающий</t>
  </si>
  <si>
    <t>Пластырь прямоугольной формы, состоящий из основы из полиэстера с равномерно нанесенным адгезивным слоем. Адгезивная поверхность должна быть покрыта защитной пленкой. Размер пластыря (±10 мм) 100х133 мм. Состав: железный порошок, вода, соль, активированный уголь. Должен действовать не менее 10 часов</t>
  </si>
  <si>
    <t>10 пакетиков в упаковке</t>
  </si>
  <si>
    <t>Кеторол</t>
  </si>
  <si>
    <t>Кеторолак.</t>
  </si>
  <si>
    <t>В 1 таблетке: Кеторолак 10 мг</t>
  </si>
  <si>
    <t>Ксефокам</t>
  </si>
  <si>
    <t>Лорноксикам</t>
  </si>
  <si>
    <t>В 1 флаконе: лорноксикам 8 мг. Растворитель: вода для инъекций 2 мл</t>
  </si>
  <si>
    <t>Флакон 8 мг</t>
  </si>
  <si>
    <t>5 флаконов в упаковке</t>
  </si>
  <si>
    <t>В 1 таблетке: лорноксикам 4 мг</t>
  </si>
  <si>
    <t>В 1 таблетке: лорноксикам 8 мг</t>
  </si>
  <si>
    <t>Листенон</t>
  </si>
  <si>
    <t>Суксаметония хлорид</t>
  </si>
  <si>
    <t>В 1 мл раствора: Суксаметония хлорид 20 мг</t>
  </si>
  <si>
    <t>В 1 таблетке: Мелоксикам 15 мг</t>
  </si>
  <si>
    <t>В 1 таблетке: Мелоксикам 7,5 мг</t>
  </si>
  <si>
    <t>МИГ 400</t>
  </si>
  <si>
    <t>Таблетк, покрытые оболочкой</t>
  </si>
  <si>
    <t>В 1 таблетке: ибупрофен 400 мг</t>
  </si>
  <si>
    <t>Мидокалм-Рихтер</t>
  </si>
  <si>
    <t>Лидокаин + Толперизон</t>
  </si>
  <si>
    <t>В 1 мл раствора: толперизона гидрохлорид 100 мг + лидокаина гидрохлорид 2,5 мг</t>
  </si>
  <si>
    <t>Мирлокс</t>
  </si>
  <si>
    <t>В 1 таблетке: мелоксикам 15 мг</t>
  </si>
  <si>
    <t>В 1 таблетке: мелоксикам 7,5 мг</t>
  </si>
  <si>
    <t>Мовалис</t>
  </si>
  <si>
    <t>В 1 мл раствора: мелоксикам 10 мг (в 1 ампуле – 15 мг)</t>
  </si>
  <si>
    <t>Ампула 1,5 мл</t>
  </si>
  <si>
    <t>Муравьиный спирт</t>
  </si>
  <si>
    <t>Муравьиная кислота</t>
  </si>
  <si>
    <t>В 1 мл раствора: Муравьиная кислота 14 мг. Вспомогательные вещества: этанол</t>
  </si>
  <si>
    <t>Найз</t>
  </si>
  <si>
    <t>Нимесулид</t>
  </si>
  <si>
    <t>В 1 г геля: нимесулид 10 мг</t>
  </si>
  <si>
    <t>В 1 таблетке: нимесулид 100 мг</t>
  </si>
  <si>
    <t>Налгезин</t>
  </si>
  <si>
    <t>Напроксен</t>
  </si>
  <si>
    <t>В 1 таблетке: Напроксена натрия 275 мг</t>
  </si>
  <si>
    <t>Наятокс</t>
  </si>
  <si>
    <t>яд кобры обыкновенной + метилсалицилат + камфора + масло эвкалиптовое</t>
  </si>
  <si>
    <t>В 100 г мази: яд кобры обыкновенной сухой 12 МЕД (мышиных единиц действия) + метилсалицилат 4 г + камфора 3 г + масло эвкалиптовое 2 г</t>
  </si>
  <si>
    <t>Нейродикловит</t>
  </si>
  <si>
    <t>диклофенак + тиамин + пиридоксин  + цианокобаламин</t>
  </si>
  <si>
    <t>В 1 капсуле: диклофенак натрия 50 мг + тиамина гидрохлорид (витамин B1) 50 мг + пиридоксина гидрохлорид (витамин B6) 50 мг + цианокобаламин (витамин B12) 250 мкг</t>
  </si>
  <si>
    <t>Некст</t>
  </si>
  <si>
    <t>В 1 таблетке: ибупрофен 400 мг +парацетамол 200 мг</t>
  </si>
  <si>
    <t>Никофлекс</t>
  </si>
  <si>
    <t>капсаицин + этилникотинат + этиленгликоля салицилат</t>
  </si>
  <si>
    <t>В 1 тубе (50 г): капсаицина 7,5 мг + этилникотината 1000 мг + этиленгликоля салицилата 4500 мг</t>
  </si>
  <si>
    <t>Нимбекс</t>
  </si>
  <si>
    <t>Цисатракурия безилат</t>
  </si>
  <si>
    <t>раствор для внутривенного введения</t>
  </si>
  <si>
    <t>В 1 мл раствора: цисатракурия безилат 2 мг</t>
  </si>
  <si>
    <t>Нимесил</t>
  </si>
  <si>
    <t>гранулы для приготовления суспензии для приема внутрь</t>
  </si>
  <si>
    <t>В 1 пакетике (2 г): нимесулид 100 мг</t>
  </si>
  <si>
    <t>Пакетик 2 г</t>
  </si>
  <si>
    <t>30 пакетиков в упаковке</t>
  </si>
  <si>
    <t>Нимика</t>
  </si>
  <si>
    <t>таблетки диспергируемые</t>
  </si>
  <si>
    <t>В 1 таблетке: Нимесулид 100 мг</t>
  </si>
  <si>
    <t>Нимулид</t>
  </si>
  <si>
    <t>таблетки для рассасывания</t>
  </si>
  <si>
    <t>Новиган</t>
  </si>
  <si>
    <t>Ибупрофен + Питофенон + Фенпивериния бромид</t>
  </si>
  <si>
    <t>В 1 таблетке: ибупрофен 400 мг + питофенона гидрохлорид 5 мг + фенпивериния бромид 0,1 мг</t>
  </si>
  <si>
    <t>Нурофен</t>
  </si>
  <si>
    <t>Ибупрофен.</t>
  </si>
  <si>
    <t>Нурофен для детей</t>
  </si>
  <si>
    <t>суппозитории ректальные [для детей]</t>
  </si>
  <si>
    <t>В 1 суппозитории: ибупрофен 60 мг</t>
  </si>
  <si>
    <t>В 1 мл суспензии: ибупрофен 20 мг</t>
  </si>
  <si>
    <t>В 1 таблетке: ибупрофен 200 мг</t>
  </si>
  <si>
    <t>12 таблеток в упаковке</t>
  </si>
  <si>
    <t>24 таблеток в упаковке</t>
  </si>
  <si>
    <t>Нурофен форте</t>
  </si>
  <si>
    <t>Нурофен Экспресс</t>
  </si>
  <si>
    <t>В 1 капсуле: ибупрофен 200 мг</t>
  </si>
  <si>
    <t>10 капсул в упаковке</t>
  </si>
  <si>
    <t>20 капсул в упаковке</t>
  </si>
  <si>
    <t>Ортофен</t>
  </si>
  <si>
    <t>В 1 г мази: диклофенак натрия 20 мг</t>
  </si>
  <si>
    <t>В 1 таблетке: диклофенак натрия 25 мг</t>
  </si>
  <si>
    <t>Остеогенон</t>
  </si>
  <si>
    <t>оссеин-гидроксиапатитное соединение</t>
  </si>
  <si>
    <t>В 1 таблетке: оссеин-гидроксиапатитное соединение 830 мг</t>
  </si>
  <si>
    <t>40 таблеток в упаковке</t>
  </si>
  <si>
    <t>Пироксикам</t>
  </si>
  <si>
    <t>В 1 капсуле: Пироксикама 20 мг</t>
  </si>
  <si>
    <t>Резорба</t>
  </si>
  <si>
    <t>лиофилизат для приготовления раствора для инфузий</t>
  </si>
  <si>
    <t>В 1 флаконе (4 мг лиофилизата) золедроновая кислота моногидрат 4,26 мг (соответствует золедроновой кислоте безводной 4,0 мг). Состав растворителей: вода для инъекций 5,0 мл + натрия хлорид, раствор для инфузий 0,9% 100,0 мл</t>
  </si>
  <si>
    <t>комплект</t>
  </si>
  <si>
    <t>Сирдалуд МР</t>
  </si>
  <si>
    <t>Тизанидин</t>
  </si>
  <si>
    <t>В 1 капсуле: тизанидин (в форме гидрохлорида) 6 мг</t>
  </si>
  <si>
    <t>Сирдалуд</t>
  </si>
  <si>
    <t>В 1 таблетке: тизанидина гидрохлорид 2,288 мг, что соответствует содержанию тизанидина 2 мг</t>
  </si>
  <si>
    <t>В 1 таблетке: тизанидина гидрохлорид 4,576 мг, что соответствует содержанию тизанидина 4 мг</t>
  </si>
  <si>
    <t>Структум</t>
  </si>
  <si>
    <t>Хондроитина сульфат</t>
  </si>
  <si>
    <t>В 1 капсуле: хондроитин сульфат натрия 500 мг</t>
  </si>
  <si>
    <t>60 капсул в упаковке</t>
  </si>
  <si>
    <t>Тексамен</t>
  </si>
  <si>
    <t>Теноксикам</t>
  </si>
  <si>
    <t>В 1 флаконе: Теноксикам 20 мг</t>
  </si>
  <si>
    <t>Флакон 20 мг</t>
  </si>
  <si>
    <t>Терафлекс Адванс</t>
  </si>
  <si>
    <t>Глюкозамин + Ибупрофен + Хондроитина сульфат</t>
  </si>
  <si>
    <t>В 1 капсуле: глюкозамина сульфат 250 мг + хондроитин сульфат натрия 200 мг + ибупрофен 100 мг</t>
  </si>
  <si>
    <t>120 капсул в упаковке</t>
  </si>
  <si>
    <t>Терафлекс</t>
  </si>
  <si>
    <t>В 1 капсуле: глюкозамина гидрохлорид 500 мг +  хондроитин сульфат натрия 400 мг</t>
  </si>
  <si>
    <t>100 капсул в упаковке</t>
  </si>
  <si>
    <t>Тизалуд</t>
  </si>
  <si>
    <t>В 1 таблетке: тизанидин (в форме гидрохлорида) 2 мг</t>
  </si>
  <si>
    <t>В 1 таблетке: тизанидин (в форме гидрохлорида) 4 мг</t>
  </si>
  <si>
    <t>Тизанил</t>
  </si>
  <si>
    <t>Толперизон-OBL</t>
  </si>
  <si>
    <t>В 1 таблетке: Толперизон 150 мг №30</t>
  </si>
  <si>
    <t>В 1 таблетке: Толперизон 50 мг №30</t>
  </si>
  <si>
    <t>Фастум</t>
  </si>
  <si>
    <t>В 1 г геля: кетопрофен 25 мг</t>
  </si>
  <si>
    <t>Феброфид</t>
  </si>
  <si>
    <t>В 1 г геля: Кетопрофена лизиновая соль 25 мг</t>
  </si>
  <si>
    <t>Финалгель</t>
  </si>
  <si>
    <t>В 1 г геля: пироксикама 5 мг</t>
  </si>
  <si>
    <t>Финалгон</t>
  </si>
  <si>
    <t>Никобоксил + Нонивамид</t>
  </si>
  <si>
    <t>В 1 г мази: нонивамид (ваниллиламид нониловой кислоты) (PSVA) 4 мг + никобоксил (бутоксиэтиловый эфир никотиновой кислоты) (NSBE) 25 мг</t>
  </si>
  <si>
    <t>Фламакс</t>
  </si>
  <si>
    <t>Хондрогард</t>
  </si>
  <si>
    <t>В 1 мл раствора: хондроитина сульфат натрия 100 мг</t>
  </si>
  <si>
    <t>Хондроитин</t>
  </si>
  <si>
    <t>В 1 г геля: хондроитин сульфата 50 мг</t>
  </si>
  <si>
    <t>Хондроитин-АКОС</t>
  </si>
  <si>
    <t>В 1 капсуле: хондроитин сульфат натрия 250 мг</t>
  </si>
  <si>
    <t>50 капсул в упаковке</t>
  </si>
  <si>
    <t>В 1 г мази: хондроитин сульфат 50 мг</t>
  </si>
  <si>
    <t>Хондроитин-Верте</t>
  </si>
  <si>
    <t>Хондроксид</t>
  </si>
  <si>
    <t>В 1 г геля: хондроитина сульфат 50 мг</t>
  </si>
  <si>
    <t>В 1 г мази: хондроитина сульфат (в пересчете на сухое вещество) 50 мг</t>
  </si>
  <si>
    <t>Туба или баночка 30 г</t>
  </si>
  <si>
    <t>В 1 таблетке: хондроитина сульфат 250 мг (сухого и 100% -го вещества)</t>
  </si>
  <si>
    <t>Хондроксид Форте</t>
  </si>
  <si>
    <t>Мелоксикам + Хондроитина сульфат</t>
  </si>
  <si>
    <t>В 1 г крема: хондроитина сульфат натрия (в пересчете на 100% сухое вещество) мелоксикам (в пересчете на 100% сухое вещество) 50 мг + мелоксикам (в пересчете на 100% сухое вещество) 10 мг</t>
  </si>
  <si>
    <t>Хондролон</t>
  </si>
  <si>
    <t>лиофилизат для приготовления раствора для внутримышечного введения</t>
  </si>
  <si>
    <t>В 1 ампуле: хондроитина сульфата (А и C) натриевых солей из хрящей крупного рогатого скота 100 мг</t>
  </si>
  <si>
    <t>Целебрекс</t>
  </si>
  <si>
    <t>Целекоксиб</t>
  </si>
  <si>
    <t>В 1 капсуле: целекоксиб 200 мг.</t>
  </si>
  <si>
    <t>Эсмерон</t>
  </si>
  <si>
    <t>Рокурония бромид</t>
  </si>
  <si>
    <t>В 1 мл раствора: рокурония бромид 10 мг</t>
  </si>
  <si>
    <t>Флакон или ампула 5,0 мл</t>
  </si>
  <si>
    <t>Эспол</t>
  </si>
  <si>
    <t>Перца стручкового плодов экстракт</t>
  </si>
  <si>
    <t>В 1 г мази: экстракта стручкового перца густого экстракт (в пересчете на 1% содержание суммы капсаициноидов) 100 мг</t>
  </si>
  <si>
    <t>Агрегаль</t>
  </si>
  <si>
    <t>Клопидогрел</t>
  </si>
  <si>
    <t>таблетки, покрытые пленочной оболочкой</t>
  </si>
  <si>
    <t>В 1 таблетке: Клопидогрела гидросульфата - 0,098 г (в пересчете на клопидогрел – 0,075 г)</t>
  </si>
  <si>
    <t>Актилизе</t>
  </si>
  <si>
    <t>Алтеплаза</t>
  </si>
  <si>
    <t>В 1 флаконе: алтеплаза 50 мг. Растворитель: вода д/и (50 мл).</t>
  </si>
  <si>
    <t>1 комплект (флакон 50 мг + флакон с растворителем 50,0 мл) в упаковке</t>
  </si>
  <si>
    <t>Актиферрин</t>
  </si>
  <si>
    <t>Железа сульфат + Серин</t>
  </si>
  <si>
    <t>капли для приема внутрь</t>
  </si>
  <si>
    <t>В 1 мл (18 капель) капель: железа сульфат (x 7H2 O) 47,2 мг (эквивалентно железо (II) 9,48 мг + D,L-серин 35,6 мг</t>
  </si>
  <si>
    <t>В 1 капсуле: железа сульфат высушенный 113,85 мг (эквивалентно железо (II) 34,5 мг + D,L-серин 129 мг</t>
  </si>
  <si>
    <t>В 1 мл раствора: актовегина концентрат (в пересчете на сухой депротеинизированный гемодериват крови телят) 40 мг</t>
  </si>
  <si>
    <t>Ампула 10,0 мл</t>
  </si>
  <si>
    <t>В 1 мл раствора: актовегина концентрат (в пересчете на сухой депротеинизированный гемодериват крови телят) 80 мг</t>
  </si>
  <si>
    <t>Аминазин</t>
  </si>
  <si>
    <t>Хлорпромазин</t>
  </si>
  <si>
    <t>В 1 мл раствора: Хлорпромазин 25 мг</t>
  </si>
  <si>
    <t>Аминокапроновая кислота</t>
  </si>
  <si>
    <t>В 1 мл раствора: Аминокапроновая кислота 50 мг</t>
  </si>
  <si>
    <t>Флакон, бутылка, пакет или мешок для инфузионных препаратов 100,0 мл</t>
  </si>
  <si>
    <t>Арикстра</t>
  </si>
  <si>
    <t>Фондапаринукс натрия</t>
  </si>
  <si>
    <t>раствор для подкожного введения</t>
  </si>
  <si>
    <t>В 1 шприце: фондапаринукс натрия 2,5 мг</t>
  </si>
  <si>
    <t>шприц одноразовый 2,5 мл</t>
  </si>
  <si>
    <t>10 шприцев в упаковке в комплекте с иглами инъекционными (10 шт.)</t>
  </si>
  <si>
    <t>ацетилсалициловая кислота</t>
  </si>
  <si>
    <t>таблетки, покрытые кишечнорастворимой оболочкой</t>
  </si>
  <si>
    <t>в 1 таблетке: ацетилсалициловой кислоты 100 мг</t>
  </si>
  <si>
    <t>56 таблеток в упаковке</t>
  </si>
  <si>
    <t>в 1 мл таблетки: ацетилсалициловой кислоты 100 мг</t>
  </si>
  <si>
    <t>Варфарин Никомед</t>
  </si>
  <si>
    <t>Варфарин</t>
  </si>
  <si>
    <t>В 1 таблетке: варфарин натрия 2,5 мг</t>
  </si>
  <si>
    <t>Вессел Дуэ Ф</t>
  </si>
  <si>
    <t>Сулодексид</t>
  </si>
  <si>
    <t>В 1 капсуле: сулодексид 250 ЛЕ (липопротеинлипазных единиц)</t>
  </si>
  <si>
    <t>В 1 мл раствора: 300 ЛЕ (липопротеинлипазных единиц)</t>
  </si>
  <si>
    <t>Викасол</t>
  </si>
  <si>
    <t>Менадиона натрия бисульфит</t>
  </si>
  <si>
    <t>В 1 мл раствора: Менадиона натрия бисульфит 10 мг</t>
  </si>
  <si>
    <t>Волювен</t>
  </si>
  <si>
    <t>Гидроксиэтилкрахмал</t>
  </si>
  <si>
    <t>В 1000 мл раствора: поли(О-2-гидроксиэтил)крахмал 60 г (степень молярного замещения 0,4, средняя молекулярная масса 130000 Да) + натрия хлорид 9 г</t>
  </si>
  <si>
    <t>Флакон, бутылка, пакет или мешок для инфузионных препаратов 500,0 мл</t>
  </si>
  <si>
    <t>Гемаза</t>
  </si>
  <si>
    <t>Проурокиназа</t>
  </si>
  <si>
    <t>лиофилизат для приготовления раствора для субконъюктивального введения</t>
  </si>
  <si>
    <t>В 1 ампуле: проурокиназа рекомбинантная 5000 МЕ</t>
  </si>
  <si>
    <t>Гематоген С</t>
  </si>
  <si>
    <t>Гематоген</t>
  </si>
  <si>
    <t>пастилки жевательные</t>
  </si>
  <si>
    <t>В 1 пастилке: железо сернокислое закисное (железа сульфата гептагидрат) 15 мг. Основа: молоко цельное сгущеное, патока, альбумин черный пищевой и пр.</t>
  </si>
  <si>
    <t>1 пастилка 50 г</t>
  </si>
  <si>
    <t>Индивидуальная упаковка</t>
  </si>
  <si>
    <t>Гепарин</t>
  </si>
  <si>
    <t>Гепарин натрия</t>
  </si>
  <si>
    <t>В 1 мл раствора: гепарин натрий 5000 ЕД</t>
  </si>
  <si>
    <t>Глюкоза</t>
  </si>
  <si>
    <t>Декстроза</t>
  </si>
  <si>
    <t>В 1 мл раствора: Декстроза 400 мг</t>
  </si>
  <si>
    <t>В 1 мл раствора: Декстроза 100 мг</t>
  </si>
  <si>
    <t>Флакон или контейнер для инфузий 400,0 мл</t>
  </si>
  <si>
    <t>В 1 мл раствора: Декстроза 50 мг</t>
  </si>
  <si>
    <t>Флакон или контейнер для инфузий 1000,0 мл</t>
  </si>
  <si>
    <t>Флакон или контейнер для инфузий 200,0 мл</t>
  </si>
  <si>
    <t>Флакон или контейнер для инфузий 500,0 мл</t>
  </si>
  <si>
    <t>Губка гемостатическая коллагеновая</t>
  </si>
  <si>
    <t>Борная кислота + Нитрофурал + [Коллаген]</t>
  </si>
  <si>
    <t>Губка</t>
  </si>
  <si>
    <t>Пластина размером 50х50 мм (11 мм (d), приготовленная из раствора коллагена, полученного из кожи или сухожилий крупного рогатого скота. В 1 г сухой губки: борной кислоты 12,5 мг + фурацилина 7,5 мг</t>
  </si>
  <si>
    <t>10 шт в стерильной упаковке</t>
  </si>
  <si>
    <t>Пластина размером 90х90 (11 мм (d), приготовленная из раствора коллагена, полученного из кожи или сухожилий крупного рогатого скота. В 1 г сухой губки: борной кислоты 12,5 мг + фурацилина 7,5 мг</t>
  </si>
  <si>
    <t>Дицинон</t>
  </si>
  <si>
    <t>Этамзилат</t>
  </si>
  <si>
    <t>В 1 мл раствора: этамзилат 125 мг</t>
  </si>
  <si>
    <t>В 1 таблетке: этамзилат 250 мг</t>
  </si>
  <si>
    <t>Зилт</t>
  </si>
  <si>
    <t>В 1 таблетке: клопидогрела гидросульфат 97,875 мг, что соответствует содержанию клопидогрела 75 мг</t>
  </si>
  <si>
    <t>84 таблетки в упаковке</t>
  </si>
  <si>
    <t>Инфезол 40</t>
  </si>
  <si>
    <t>Аминокислоты для парентерального питания + Прочие препараты [Минералы]</t>
  </si>
  <si>
    <t>В 1 л раствора: L-аланин 4 г + глицин 7 г + L-аргинин 4,55 г + L-аспарагиновая кислота 2 г + L-глутаминовая кислота 5 г + L-гистидин 1,35 г + L-изолейцин 2,1 г + L-лизина гидрохлорид 2,5 г (что соответствует 2 г L-лизина)  + L-метионин 1,75 г + L-лейцин 2,75 г + L-фенилаланин 3,15 г + L-треонин 1,6 г + L-триптофан 0,5 г + L-валин 2,25 г + ксилит 50 г + натрия ацетат 3,4 г + калия хлорид 1,86 г + магния хлорид 0,51 г + натрия гидроксид 0,6 г + натрия дисульфит, максимум 0,02 г (что соответствует 12,5 мг SO2)</t>
  </si>
  <si>
    <t>калия хлорид</t>
  </si>
  <si>
    <t>концентрат для приготовления раствора для инфузий и приема внутрь</t>
  </si>
  <si>
    <t>в 1 мл раствора: калия хлорида 40 мг</t>
  </si>
  <si>
    <t>ампула 10,0 мл</t>
  </si>
  <si>
    <t>Кальция хлорид</t>
  </si>
  <si>
    <t>В 1 мл раствора: Кальция хлорид 100 мг</t>
  </si>
  <si>
    <t>ацетилсалициловая кислота + магния гидроксид</t>
  </si>
  <si>
    <t>в 1 таблетке: ацетилсалициловой кислоты 150 мг +магния гидроксид 30,39 мг</t>
  </si>
  <si>
    <t>в 1 таблетке: ацетилсалициловой кислоты 75 мг +магния гидроксид 15,2 мг</t>
  </si>
  <si>
    <t>Клексан</t>
  </si>
  <si>
    <t>эноксапарин натрия</t>
  </si>
  <si>
    <t>Раствор для инъекций</t>
  </si>
  <si>
    <t>В 1 шприце (0,4 мл): эноксапарин натрия 4000 анти-Ха МЕ</t>
  </si>
  <si>
    <t>10 шприцов в цпаковке</t>
  </si>
  <si>
    <t>Контрикал</t>
  </si>
  <si>
    <t>Апротинин</t>
  </si>
  <si>
    <t>лиофилизат для приготовления раствора для внутривенного и внутриполостного введения</t>
  </si>
  <si>
    <t>В 1 флаконе: апротинина 10000 АТрЕ Растворитель - изотонический раствор натрия хлорида</t>
  </si>
  <si>
    <t>5 комплектов (флакон + ампула 2,0 мл с растворителем) в упаковке</t>
  </si>
  <si>
    <t>дипиридамол</t>
  </si>
  <si>
    <t>драже</t>
  </si>
  <si>
    <t>в 1 драже: дипиридамола 25 мг</t>
  </si>
  <si>
    <t>100 драже в упаковке</t>
  </si>
  <si>
    <t>120 драже в упаковке</t>
  </si>
  <si>
    <t>в 1 драже: дипиридамола 75 мг</t>
  </si>
  <si>
    <t>40 драже в упаковке</t>
  </si>
  <si>
    <t>Лопирел</t>
  </si>
  <si>
    <t>В 1 таблетке: клопидогрела гидросульфат 97,87 мг, что эквивалентно содержанию клопидогрела основания 75 мг</t>
  </si>
  <si>
    <t>90 таблеток в упаковке</t>
  </si>
  <si>
    <t>магния сульфат</t>
  </si>
  <si>
    <t>в 1 мл раствора: магния сульфата 250 мг</t>
  </si>
  <si>
    <t>ампула 5,0 мл</t>
  </si>
  <si>
    <t>Мальтофер</t>
  </si>
  <si>
    <t>Железа [III] гидроксид полимальтозат</t>
  </si>
  <si>
    <t>В 1 мл (20 капель) капель: железо (в форме железа (III) гидроксида полимальтозата) 50 мг</t>
  </si>
  <si>
    <t>Флакон 30,0 мл с капельным дозатором</t>
  </si>
  <si>
    <t>таблетки жевательные</t>
  </si>
  <si>
    <t>В 1 таблетке: железо (в форме железа (III) гидроксида полимальтозата) 100 мг</t>
  </si>
  <si>
    <t>Мальтофер Фол</t>
  </si>
  <si>
    <t>Железа [III] гидроксид полимальтозат + Фолиевая кислота</t>
  </si>
  <si>
    <t>В 1 таблетке: железо (в форме железа (III) гидроксида полимальтозата) 100 мг + фолиевая кислота 350 мкг</t>
  </si>
  <si>
    <t>Маннит</t>
  </si>
  <si>
    <t>Маннитол</t>
  </si>
  <si>
    <t>В 1 мл раствора: Маннитол 150 мг</t>
  </si>
  <si>
    <t>Флакон, бутылка, пакет или мешок для инфузионных препаратов 200,0 мл</t>
  </si>
  <si>
    <t>Флакон, бутылка, пакет или мешок для инфузионных препаратов 400,0 мл</t>
  </si>
  <si>
    <t>Натальсид</t>
  </si>
  <si>
    <t>Натрия алгинат</t>
  </si>
  <si>
    <t>В 1 суппозитории: натрия альгината 250 мг</t>
  </si>
  <si>
    <t>Натрия гидрокарбонат</t>
  </si>
  <si>
    <t>В 1 мл раствора: Натрия гидрокарбонат 50 мг</t>
  </si>
  <si>
    <t>Натрия хлорид</t>
  </si>
  <si>
    <t>В 1 мл раствора: Натрия хлорид 90 мг</t>
  </si>
  <si>
    <t>Оликлиномель №7-1000 Е</t>
  </si>
  <si>
    <t>Аминокислоты для парентерального питания + Прочие препараты [Жировые эмульсии для парентерального питания + Декстроза + Минералы]</t>
  </si>
  <si>
    <t>эмульсия для инфузий</t>
  </si>
  <si>
    <t>Контейнер трехкамерный 1,5 л: 1 камера: 10% раствор аминокислот (600,0 мл); 2 камера: 40% раствор декстрозы (глюкозы) с кальцием (600,0 мл); 3 камера: 20% липидная эмульсия (300,0 мл)</t>
  </si>
  <si>
    <t>1 контейнер в упаковке</t>
  </si>
  <si>
    <t>Плавикс</t>
  </si>
  <si>
    <t>В 1 таблетке: клопидогрела гидросульфат (форма II) 97,875 мг, что соответствует содержанию клопидогрела 75 мг</t>
  </si>
  <si>
    <t>Плагрил</t>
  </si>
  <si>
    <t>Плазма-Лит 148 с 5% глюкозой</t>
  </si>
  <si>
    <t>Дексроза + Калия хлорид + Магния хлорид + Натрия ацетат + Натрия глюконат + Натрия хлорид</t>
  </si>
  <si>
    <t>В 1 л раствора: декстроза 50 г + калия хлорид 370 мг + магния хлорида гексагидрат 300 мг + натрия ацетат 3,68 г + натрия глюконат 5,02 г + натрия хлорид 5,26 г</t>
  </si>
  <si>
    <t>Флакон, бутылка, пакет или мешок для инфузионных препаратов 1000,0 мл</t>
  </si>
  <si>
    <t>Полиглюкин</t>
  </si>
  <si>
    <t>Декстран [ср.мол.масса 50000-70000]</t>
  </si>
  <si>
    <t>В 1 л раствора: декстран (с молекулярной массой от 50000 до 70000) 60 мг</t>
  </si>
  <si>
    <t>Прадакса</t>
  </si>
  <si>
    <t>Дабигатрана этексилат</t>
  </si>
  <si>
    <t>В 1 капсуле: дабигатрана этексилата мезилат 126,83 мг, что соответствует содержанию дабигатрана этексилата 110 мг</t>
  </si>
  <si>
    <t>В 1 капсуле: дабигатрана этексилата мезилат 172,95 мг, что соответствует содержанию дабигатрана этексилата 150 мг</t>
  </si>
  <si>
    <t>В 1 капсуле: дабигатрана этексилата мезилат 86,48 мг, что соответствует содержанию дабигатрана этексилата 75 мг</t>
  </si>
  <si>
    <t>Реамберин</t>
  </si>
  <si>
    <t>Меглюмина натрия сукцинат</t>
  </si>
  <si>
    <t>Реополиглюкин</t>
  </si>
  <si>
    <t>Декстран</t>
  </si>
  <si>
    <t>В 1 мл раствора: Декстран (средняя молярная масса в пределах 30000-45000) 100 мг</t>
  </si>
  <si>
    <t>флакон, бутылка, пакет или мешок для инфузионных препаратов 200,0 мл</t>
  </si>
  <si>
    <t>флакон, бутылка, пакет или мешок для инфузионных препаратов 400,0 мл</t>
  </si>
  <si>
    <t>Рефортан ГЭК 6%</t>
  </si>
  <si>
    <t>В 1 мл: гидроксиэтилкрахмал (ГЭК 200/0,5) 60 мг</t>
  </si>
  <si>
    <t>Рингера раствор</t>
  </si>
  <si>
    <t>Натрия хлорида раствор сложный [Калия хлорид + Кальция хлорид + Натрия хлорид]</t>
  </si>
  <si>
    <t>В 1 л раствора: натрия хлорид 8,6 г + кальция хлорид 330 мг + калия хлорид 300 мг, что соответствует содержанию: Na+ 147 ммоль, Ca2+ 2,25 ммоль, Cl- 155.6 ммоль</t>
  </si>
  <si>
    <t>бутылки Флакон, бутылка, пакет или мешок для инфузионных препаратов 500,0 мл</t>
  </si>
  <si>
    <t>Сорбифер Дурулес</t>
  </si>
  <si>
    <t>Железа сульфат+[Аскорбиновая кислота]</t>
  </si>
  <si>
    <t>В 1 таблетке: сульфат двухвалентного железа в количестве, эквивалентном 100 мг Fe2+, + аскорбиновая кислота 60 мг</t>
  </si>
  <si>
    <t>Стабизол ГЭК 6%</t>
  </si>
  <si>
    <t>В 1 мл раствора: Гидроксиэтилкрахмал 60 мг</t>
  </si>
  <si>
    <t>Тахокомб</t>
  </si>
  <si>
    <t>Фибриноген + тромбин</t>
  </si>
  <si>
    <t>1 шт в контейнере полимерном</t>
  </si>
  <si>
    <t>Тотема</t>
  </si>
  <si>
    <t>Железа глюконат + Марганца глюконат + Меди глюконат</t>
  </si>
  <si>
    <t>раствор для приема внутрь</t>
  </si>
  <si>
    <t>В 10 мл раствора: железо (элементарное, в форме железа глюконата дигидрата) 50 мг + марганец (элементарный, в форме марганца глюконата) 1,33 мг + медь (элементарная, в форме меди глюконата) 700 мкг</t>
  </si>
  <si>
    <t>20 ампул в упаковке</t>
  </si>
  <si>
    <t>Транексам</t>
  </si>
  <si>
    <t>Транексамовая кислота</t>
  </si>
  <si>
    <t>В 1 мл раствора: транексамовая кислота 50 мг</t>
  </si>
  <si>
    <t>В 1 таблетке: транексамовая кислота 250 мг</t>
  </si>
  <si>
    <t>Фенюльс</t>
  </si>
  <si>
    <t>Поливитамины + Минералы</t>
  </si>
  <si>
    <t>В 1 капсуле: железа сульфат 150 мг, в том числе железо 45 мг + аскорбиновая кислота 50 мг + рибофлавин 2 мг + тиамина мононитрат 2 мг + никотинамид 15 мг + пиридоксина гидрохлорид 1 мг + пантотеновая кислота 2,5 мг</t>
  </si>
  <si>
    <t>Ферлатум</t>
  </si>
  <si>
    <t>Железа протеинсукцинилат</t>
  </si>
  <si>
    <t>В 1 флаконе (15 мл): железа протеин сукцинилат 800 мг, что соответствует содержанию Fe3+ 40 мг</t>
  </si>
  <si>
    <t>Флакон 15,0 мл</t>
  </si>
  <si>
    <t>20 флаконов в упаковке</t>
  </si>
  <si>
    <t>Ферретаб комп</t>
  </si>
  <si>
    <t>Железа фумарат + Фолиевая кислота</t>
  </si>
  <si>
    <t>капсулы пролонгированного действия</t>
  </si>
  <si>
    <t>В 1 капсуле: железа фумарат (3 мини-таблетки, каждая из которых содержит 50,7 мг железа фумарата) 152,1 мг + фолиевая кислота (витамин Bc) 500 мкг</t>
  </si>
  <si>
    <t>Феррогематоген</t>
  </si>
  <si>
    <t>альбумин + кислота аскорбиновая + пиридоксин + кислота фолиевая + железа сульфат + меди сульфат</t>
  </si>
  <si>
    <t>В 1 плитке массой 50 г, деленной на дольки: альбумина черного пищевого 2375 мг + кислоты аскорбиновой 50 мг + пиридоксина гидрохлорида 2 мг + кислоты фолиевой 0,1 мг + железа сульфата (в пересчете на ион Fe2+) 5 мг + меди сульфата (в пересчете на ион Cu2+) 0,25 мг</t>
  </si>
  <si>
    <t>Плитка 50 г</t>
  </si>
  <si>
    <t>Ферро-Фольгамма</t>
  </si>
  <si>
    <t>Железа сульфат + Фолиевая кислота + Цианокобаламин</t>
  </si>
  <si>
    <t>В 1 капсуле: железа сульфат 112,6 мг, в т.ч. железо (Fe2+) 37 мг + цианокобаламин (витамин B12) 10 мкг + фолиевая кислота (витамин Bc) 5 мг</t>
  </si>
  <si>
    <t>Феррум Лек</t>
  </si>
  <si>
    <t>Железа [III] гидроксид полиизомальтозат</t>
  </si>
  <si>
    <t>В 1 мл раствора: железа (III) гидроксид полиизомальтозат 50 мг</t>
  </si>
  <si>
    <t>сироп</t>
  </si>
  <si>
    <t>В 5 мл сиропа: железа (III) гидроксид полиизомальтозат 50 мг</t>
  </si>
  <si>
    <t>В 1 таблетке: железа (III) гидроксид полимальтозат 400 мг, в пересчете на железо 100 мг</t>
  </si>
  <si>
    <t>Фолиевая кислота</t>
  </si>
  <si>
    <t>В 1 таблетке: Фолиевая кислота 0,4 мг</t>
  </si>
  <si>
    <t>В 1 таблетке: Фолиевая кислота 1 мг</t>
  </si>
  <si>
    <t>Фраксипарин</t>
  </si>
  <si>
    <t>Надропарин кальция</t>
  </si>
  <si>
    <t>В 1 шприце (0,3 мл): надропарин кальций 2850 МЕ анти-Ха</t>
  </si>
  <si>
    <t>Шприц одноразовый 0,3 мл</t>
  </si>
  <si>
    <t>Цианокобаламин (Витамин В12)</t>
  </si>
  <si>
    <t>Цианокобаламин</t>
  </si>
  <si>
    <t>В 1 мл растворе: Цианокобаламин 200 мкг</t>
  </si>
  <si>
    <t>В 1 мл растворе: Цианокобаламин 500 мкг</t>
  </si>
  <si>
    <t>Эгитромб</t>
  </si>
  <si>
    <t>В 1 таблетке: активного вещества клопидогрела гидросульфата 97,86 мг (в пересчёте на клопидогрел 75 мг)</t>
  </si>
  <si>
    <t>В 1 мл раствора: Этамзилат 125 мг</t>
  </si>
  <si>
    <t>в комплекте мерная ложечка</t>
  </si>
  <si>
    <t>в комплекте пипетка или ложечка  дозировочная</t>
  </si>
  <si>
    <t>Пакетик 5 г</t>
  </si>
  <si>
    <t>25 таблеток в упаковке</t>
  </si>
  <si>
    <t>флакон-капельница 20,0 мл</t>
  </si>
  <si>
    <t>14 капсул в упаковке</t>
  </si>
  <si>
    <t>Ампула 4,0 мл</t>
  </si>
  <si>
    <t>таблетки подъязычные</t>
  </si>
  <si>
    <t>24 таблетки в упаковке</t>
  </si>
  <si>
    <t>Флакон 200,0 мл</t>
  </si>
  <si>
    <t>2 шт в упаковке</t>
  </si>
  <si>
    <t>Пропофол</t>
  </si>
  <si>
    <t>эмульсия для внутривенного введения</t>
  </si>
  <si>
    <t>4 пакетика в упаковке</t>
  </si>
  <si>
    <t>16 таблеток в упаковке</t>
  </si>
  <si>
    <t>гранулы для приготовления раствора для приема внутрь</t>
  </si>
  <si>
    <t>Азарга</t>
  </si>
  <si>
    <t>Бринзоламид + тимолол</t>
  </si>
  <si>
    <t>капли глазные</t>
  </si>
  <si>
    <t>в 1 мл жидкости: бринзоламида 10 мг + тимолола (в форме малеата) 5 мг</t>
  </si>
  <si>
    <t>флакон-капельница 5,0 мл</t>
  </si>
  <si>
    <t>азопт</t>
  </si>
  <si>
    <t>бринзоламид</t>
  </si>
  <si>
    <t>в 1 мл жидкости: бринзоламида 10 мг</t>
  </si>
  <si>
    <t>аллергодил</t>
  </si>
  <si>
    <t>азеластин</t>
  </si>
  <si>
    <t>в 1 мл жидкости: азеластина 500 мкг</t>
  </si>
  <si>
    <t>альфаган</t>
  </si>
  <si>
    <t>бримонидин</t>
  </si>
  <si>
    <t>Капли глазные</t>
  </si>
  <si>
    <t>В 1 мл капель: бримонидина тартрат 1,5 мг</t>
  </si>
  <si>
    <t>Флакон-капельница 5,0 мл</t>
  </si>
  <si>
    <t>альфаган р</t>
  </si>
  <si>
    <t>в 1 мл жидкости: бримонидина 1,5 мг</t>
  </si>
  <si>
    <t>анауран</t>
  </si>
  <si>
    <t>лидокаин + неомицин + полимиксин b</t>
  </si>
  <si>
    <t>капли ушные</t>
  </si>
  <si>
    <t>в 1 мл жидкости: полимиксина b сульфат 10000 ме + неомицина сульфат в пересчете на неомицин 3750 ме (5 мг) + лидокаина гидрохлорид 40 мг</t>
  </si>
  <si>
    <t>арутимол</t>
  </si>
  <si>
    <t>тимолол</t>
  </si>
  <si>
    <t>в 1 мл жидкости: тимолола гидромалеат 3,43 мг, что соответствует содержанию тимолола 2,5 мг</t>
  </si>
  <si>
    <t>флакон 5,0 мл</t>
  </si>
  <si>
    <t>в 1 мл жидкости: тимолола гидромалеат 6.83 мг, что соответствует содержанию тимолола 5 мг</t>
  </si>
  <si>
    <t>баларпан</t>
  </si>
  <si>
    <t>гликозаминогликаны сульфатированные</t>
  </si>
  <si>
    <t>в 1 мл жидкости: гликозаминогликанов сульфатированных 100 мкг</t>
  </si>
  <si>
    <t>бетоптик</t>
  </si>
  <si>
    <t>бетаксолол</t>
  </si>
  <si>
    <t>в 1 мл жидкости: бетаксолола гидрохлорид 5,6 мг, что соответствует содержанию бетаксолола 5 мг</t>
  </si>
  <si>
    <t>бетоптик с</t>
  </si>
  <si>
    <t>в 1 мл жидкости: бетаксолола гидрохлорид 2,8 мг, что соответствует содержанию бетаксолола 2,5 мг</t>
  </si>
  <si>
    <t>бетофтан</t>
  </si>
  <si>
    <t>в 1 мл жидкости: бетаксолола (в форме гидрохлорида) 5 мг</t>
  </si>
  <si>
    <t>вигамокс</t>
  </si>
  <si>
    <t>моксифлоксацин</t>
  </si>
  <si>
    <t>в 1 мл жидкости: моксифлоксацина гидрохлорида 5,45 мг (эквивалентно 5 мг моксифлоксацина)</t>
  </si>
  <si>
    <t>визин классический</t>
  </si>
  <si>
    <t>тетризолин</t>
  </si>
  <si>
    <t>в 1 мл жидкости: тетризолина гидрохлорид 500 мкг</t>
  </si>
  <si>
    <t>флакон-капельница 15,0 мл</t>
  </si>
  <si>
    <t>ампула 0,5 мл</t>
  </si>
  <si>
    <t>визоптик</t>
  </si>
  <si>
    <t>витабакт</t>
  </si>
  <si>
    <t>пиклоксидин</t>
  </si>
  <si>
    <t>в 1 мл жидкости: пиклоксидина гидрохлорид 500 мкг, что соответствует содержанию пиклоксидина 434 мкг</t>
  </si>
  <si>
    <t>флакон-капельница 10,0 мл</t>
  </si>
  <si>
    <t>Вита-иодурол</t>
  </si>
  <si>
    <t>Кальция хлорид + Магния хлорид + Никотиновая кислота + Аденозин</t>
  </si>
  <si>
    <t>В 1 мл капель: Кальция хлорид 2 мг + Магния хлорид 3 мг + Никотиновая кислота 0,3 мг + Аденозин 1 мг</t>
  </si>
  <si>
    <t>гидрокортизон</t>
  </si>
  <si>
    <t>в 1 г мази: гидрокортизона 5 мг</t>
  </si>
  <si>
    <t>туба 5 г</t>
  </si>
  <si>
    <t>глаупрост</t>
  </si>
  <si>
    <t>латанопрост</t>
  </si>
  <si>
    <t>в 1 мл жидкости: латанопроста 50 мкг</t>
  </si>
  <si>
    <t xml:space="preserve">флакон-капельница 2,5 мл </t>
  </si>
  <si>
    <t>дексаметазон</t>
  </si>
  <si>
    <t>в 1 мл жидкости: дексаметазона 1 мг</t>
  </si>
  <si>
    <t>дексона</t>
  </si>
  <si>
    <t>дексаметазон+неомицин.</t>
  </si>
  <si>
    <t>капли глазные и ушные</t>
  </si>
  <si>
    <t>в 1 мл жидкости: дексаметазона натрия фосфат 1 мг + неомицина сульфат 5 мг</t>
  </si>
  <si>
    <t>дефислёз</t>
  </si>
  <si>
    <t>гипромеллоза</t>
  </si>
  <si>
    <t>в 1 мл жидкости: гидроксипропилметилцеллюлозы (гипромеллозы) 3 мг</t>
  </si>
  <si>
    <t xml:space="preserve">флакон-капельница 10,0 мл </t>
  </si>
  <si>
    <t>Диакарб</t>
  </si>
  <si>
    <t>Ацетазоламид</t>
  </si>
  <si>
    <t>В 1 таблетке: ацетазоламид 250 мг</t>
  </si>
  <si>
    <t>дикло-ф</t>
  </si>
  <si>
    <t>диклофенак.</t>
  </si>
  <si>
    <t>в 1 мл жидкости: диклофенака натрия 1 мг</t>
  </si>
  <si>
    <t>диклофенак</t>
  </si>
  <si>
    <t>дорзопт</t>
  </si>
  <si>
    <t>дорзоламид</t>
  </si>
  <si>
    <t>в 1 мл жидкости: дорзоламид (в форме гидрохлорида) 20 мг</t>
  </si>
  <si>
    <t>дорзопт плюс</t>
  </si>
  <si>
    <t>дорзоламид + тимолол.</t>
  </si>
  <si>
    <t xml:space="preserve">в 1 мл жидкости: дорзоламида гидрохлорид 22,26 мг, что соответствует содержанию дорзоламида 20 мг + тимолола малеат 6,84 мг, что соответствует содержанию тимолола 5 мг </t>
  </si>
  <si>
    <t>дуотрав</t>
  </si>
  <si>
    <t>тимолол + травопрост</t>
  </si>
  <si>
    <t>в 1 мл жидкости: тимолола (в форме малеата) 5 мг + травопроста 40 мкг</t>
  </si>
  <si>
    <t>флакон-капельница 2,5 мл</t>
  </si>
  <si>
    <t>Зирган</t>
  </si>
  <si>
    <t>ганцикловир</t>
  </si>
  <si>
    <t>Гель глазной</t>
  </si>
  <si>
    <t>В 1 г геля: ганцикловир 1,5 мг</t>
  </si>
  <si>
    <t>индоколлир</t>
  </si>
  <si>
    <t>индометацин</t>
  </si>
  <si>
    <t>в 1 мл жидкости: индометацина 1 мг</t>
  </si>
  <si>
    <t>Инокаин</t>
  </si>
  <si>
    <t>Оксибупрокаин</t>
  </si>
  <si>
    <t>В 1 мл капель: оксибупрокаин (в форме гидрохлорида) 4 мг</t>
  </si>
  <si>
    <t>ирифрин</t>
  </si>
  <si>
    <t>фенилэфрин</t>
  </si>
  <si>
    <t>в 1 мл жидкости: фенилэфрина гидрохлорид 25 мг</t>
  </si>
  <si>
    <t>кандибиотик</t>
  </si>
  <si>
    <t>беклометазона дипропионат + клотримазол + лидокаина гидрохлорид + хлорамфеникол</t>
  </si>
  <si>
    <t>в 1 мл жидкости: беклометазона дипропионат 250 мкг + хлорамфеникола 50 мг + клотримазола 10 мг + лидокаина гидрохлорид (в форме моногидрата) 20 мг</t>
  </si>
  <si>
    <t>каталин</t>
  </si>
  <si>
    <t>пиреноксин</t>
  </si>
  <si>
    <t>таблетки для приготовления глазных капель</t>
  </si>
  <si>
    <t>в 1 таблетке: пиреноксина 75 мг</t>
  </si>
  <si>
    <t>в комплекте флакон-растворитель 15,0 мл</t>
  </si>
  <si>
    <t>квинакс</t>
  </si>
  <si>
    <t>азапентацен.</t>
  </si>
  <si>
    <t>в 1 мл жидкости: натрия азапентацена полисульфонат 150 мкг</t>
  </si>
  <si>
    <t>комбинил-дуо</t>
  </si>
  <si>
    <t xml:space="preserve">ципрофлоксацин + дексаметазон </t>
  </si>
  <si>
    <t>в 1 мл жидкости: ципрофлоксацина (в форме гидрохлорида) 3 мг + дексаметазона 1 мг</t>
  </si>
  <si>
    <t>корнерегель</t>
  </si>
  <si>
    <t>декспантенол</t>
  </si>
  <si>
    <t>гель глазной</t>
  </si>
  <si>
    <t>в 1 мл геля: декспантенола 50 мг</t>
  </si>
  <si>
    <t>косопт</t>
  </si>
  <si>
    <t>дорзоламид + тимолол</t>
  </si>
  <si>
    <t>в 1 мл жидкости: дорзоламида гидрохлорид 22,6 мг, что соответствует содержанию дорзоламида 20 мг + тимолола малеат 6,83 мг, что соответствует содержанию тимолола 5 мг</t>
  </si>
  <si>
    <t>кром-аллерг</t>
  </si>
  <si>
    <t>кромоглициевая кислота</t>
  </si>
  <si>
    <t>в 1 мл жидкости: кромогликата натрия 20 мг</t>
  </si>
  <si>
    <t>кромогексал</t>
  </si>
  <si>
    <t>в 1 мл жидкости: кромоглициевой кислоты (в форме динатриевой соли) 20 мг</t>
  </si>
  <si>
    <t>ксалатан</t>
  </si>
  <si>
    <t>латанопрост.</t>
  </si>
  <si>
    <t>ксонеф</t>
  </si>
  <si>
    <t>бетаксолол.</t>
  </si>
  <si>
    <t>левомицетин</t>
  </si>
  <si>
    <t>хлорамфеникол</t>
  </si>
  <si>
    <t>в 1 мл жидкости: хлорамфеникола 2,5 мг</t>
  </si>
  <si>
    <t>Лекролин</t>
  </si>
  <si>
    <t>Кромоглициевая кислота</t>
  </si>
  <si>
    <t>В 1 мл раствора: кромогликата натрия 20 мг</t>
  </si>
  <si>
    <t>В 1 мл капель: Лидокаин 20 мг</t>
  </si>
  <si>
    <t>тюбик-капельница или флакон-капельница 1,5 мл</t>
  </si>
  <si>
    <t>тюбик-капельница или флакон-капельница 5,0 мл</t>
  </si>
  <si>
    <t>максидекс</t>
  </si>
  <si>
    <t>макситрол</t>
  </si>
  <si>
    <t>дексаметазон+неомицин+полимиксин b</t>
  </si>
  <si>
    <t>в 1 мл жидкости: дексаметазона 1 мг + неомицина 3,5 мг + полимиксина b сульфат 6000 ед</t>
  </si>
  <si>
    <t>неванак</t>
  </si>
  <si>
    <t>непафенак.</t>
  </si>
  <si>
    <t>в 1 мл жидкости: непафенака 1 мг</t>
  </si>
  <si>
    <t>нормакс</t>
  </si>
  <si>
    <t>норфлоксацин</t>
  </si>
  <si>
    <t>в 1 мл жидкости: норфлоксацина 3 мг</t>
  </si>
  <si>
    <t>окомистин</t>
  </si>
  <si>
    <t>бензилдиметил-миристоиламино-пропиламмоний</t>
  </si>
  <si>
    <t>в 100 мл жидкости: мирамистина (бензилдиметил-миристоиламино-пропиламмония хлорид) 10 мг</t>
  </si>
  <si>
    <t>окупрес-е</t>
  </si>
  <si>
    <t>в 1 мл жидкости: тимолола 2,5 мг</t>
  </si>
  <si>
    <t>в 1 мл жидкости: тимолола 5 мг</t>
  </si>
  <si>
    <t>опатанол</t>
  </si>
  <si>
    <t>олопатадин</t>
  </si>
  <si>
    <t>в 1 мл жидкости: олопатадина гидрохлорид 1,11 мг, что соответствует содержанию олопатадина 1 мг</t>
  </si>
  <si>
    <t>отинум</t>
  </si>
  <si>
    <t>холина салицилат</t>
  </si>
  <si>
    <t>в 1 мл жидкости: холина салицилат 200 мг</t>
  </si>
  <si>
    <t>отипакс</t>
  </si>
  <si>
    <t>лидокаин + феназон</t>
  </si>
  <si>
    <t>в 1 мл жидкости: феназона 40 мг + лидокаина гидрохлорид 10 мг</t>
  </si>
  <si>
    <t>флакон 16,0 мл</t>
  </si>
  <si>
    <t>отирелакс</t>
  </si>
  <si>
    <t>флакон 17,1 мл</t>
  </si>
  <si>
    <t>отофа</t>
  </si>
  <si>
    <t>рифамицин</t>
  </si>
  <si>
    <t>в 100 мл жидкости: рифамицина натрия 2,6 г (2000000 ме)</t>
  </si>
  <si>
    <t>офтагель</t>
  </si>
  <si>
    <t>карбомер</t>
  </si>
  <si>
    <t>в 1 г геля: карбомера 974р – 2,5 мг</t>
  </si>
  <si>
    <t>флакон с пипеткой 10 г</t>
  </si>
  <si>
    <t>офтаквикс</t>
  </si>
  <si>
    <t>левофлоксацин</t>
  </si>
  <si>
    <t>в 1 мл жидкости: левофлоксацина гемигидрат 5,12 мг что соответствует содержанию левофлоксацина 5 мг</t>
  </si>
  <si>
    <t>офтальмоферон</t>
  </si>
  <si>
    <t>дифенгидрамин + интерферон альфа-2a</t>
  </si>
  <si>
    <t>в 1 мл жидкости: интерферона человеческого рекомбинантного альфа-2 не менее 10000 ме</t>
  </si>
  <si>
    <t>Офтан Дексаметазон</t>
  </si>
  <si>
    <t>В 1 мл капель: дексаметазона натрия фосфат 1,32 мг, что соответствует содержанию дексаметазона 1 мг</t>
  </si>
  <si>
    <t>офтан катахром</t>
  </si>
  <si>
    <t>аденозин + никотинамид + цитохром с</t>
  </si>
  <si>
    <t>в 1 мл жидкости: цитохрома с 675 мкг + аденозина 2 мг + никотинамида 20 мг</t>
  </si>
  <si>
    <t>флакон с крышкой-капельницей 10,0 мл</t>
  </si>
  <si>
    <t>офтан тимолол</t>
  </si>
  <si>
    <t>в 1 мл жидкости: тимолола малеат 6,84 мг, что соответствует содержанию тимолола 5 мг</t>
  </si>
  <si>
    <t>офтолик</t>
  </si>
  <si>
    <t>повидон + поливиниловый спирт</t>
  </si>
  <si>
    <t>в 1 мл жидкости: повидона 6 мг + поливинилового спирта 14 мг</t>
  </si>
  <si>
    <t>пилокарпин</t>
  </si>
  <si>
    <t>в 1 мл жидкости: пилокарпина 10 мг</t>
  </si>
  <si>
    <t>флакон-капельница или тюбик-капельница 1,5 мл</t>
  </si>
  <si>
    <t>флакон-капельница или тюбик-капельница 5,0 мл</t>
  </si>
  <si>
    <t>полидекса</t>
  </si>
  <si>
    <t>дексаметазон + неомицин + полимиксин b</t>
  </si>
  <si>
    <t>в 1 мл раствора: неомицина сульфат 10 мг (6500 eд) + полимиксина b сульфат 10000 ед + дексаметазона метасульфобензоат натрия 1 мг</t>
  </si>
  <si>
    <t>флакон 10,5 мл</t>
  </si>
  <si>
    <t>полинадим</t>
  </si>
  <si>
    <t>дифенгидрамин + нафазолин</t>
  </si>
  <si>
    <t>в 1 мл жидкости: дифенгидрамина 1 мг + нафазолина 0,25 мг</t>
  </si>
  <si>
    <t>флакон с насадкой-дозатором или флакон-капельница 10,0 мл</t>
  </si>
  <si>
    <t>ретиналамин</t>
  </si>
  <si>
    <t>полипептиды сетчатки глаз скота</t>
  </si>
  <si>
    <t>лиофилизат для приготовления раствора для внутримышечного и парабульбарного введения</t>
  </si>
  <si>
    <t>в 1 флаконе: комплекс полипептидных фракций сетчатки глаз крупного рогатого скота или свиней 5 мг</t>
  </si>
  <si>
    <t>ампула</t>
  </si>
  <si>
    <t>Санорин-Аналергин</t>
  </si>
  <si>
    <t>Антазолин + Нафазолин</t>
  </si>
  <si>
    <t>капли глазные и назальные</t>
  </si>
  <si>
    <t>В 10 мл капель: Нафазолина нитрат 2,5 мг + Антазолинамезилата 50 мг</t>
  </si>
  <si>
    <t>сигницеф</t>
  </si>
  <si>
    <t>в 1 мл жидкости: левофлоксацина (в форме гемигидрата) 5 мг</t>
  </si>
  <si>
    <t>искусственная слеза</t>
  </si>
  <si>
    <t>в 1 мл жидкости: гипромеллоза 5 мг</t>
  </si>
  <si>
    <t>слеза натуральная</t>
  </si>
  <si>
    <t>гипромеллоза + декстран</t>
  </si>
  <si>
    <t>в 1 мл жидкости: декстрана 70,1 мг- динатрия эдетат 500 мкг- натрия хлорид 7.7 мг- калия хлорид 1.2 мг- бензалкония хлорид (в форме раствора) 100 мкг- гидроксипропилметилцеллюлоза 3 мг</t>
  </si>
  <si>
    <t>солкосерил</t>
  </si>
  <si>
    <t>в 1 г геля: депротеинизированный диализат из крови здоровых молочных телят (в пересчете на сухое вещество) 8,3 мг</t>
  </si>
  <si>
    <t>софрадекс</t>
  </si>
  <si>
    <t>грамицидин с + дексаметазон + фрамицетин.</t>
  </si>
  <si>
    <t>в 1 мл жидкости: фрамицетина сульфат 5 мг + грамицидина 50 мкг + дексаметазона (в форме натрия метасульфобензоата) 500 мкг</t>
  </si>
  <si>
    <t>флакон 5,0 мл.</t>
  </si>
  <si>
    <t>сульфацил натрия</t>
  </si>
  <si>
    <t>сульфацетамид</t>
  </si>
  <si>
    <t>в 1 мл жидкости: сульфацетамида 200 мг</t>
  </si>
  <si>
    <t>тюбик-капельница 1,0 мл</t>
  </si>
  <si>
    <t>тюбик-капельница 1,5 мл</t>
  </si>
  <si>
    <t>тюбик-капельница или флакон-капельница 10,0 мл</t>
  </si>
  <si>
    <t>таурин</t>
  </si>
  <si>
    <t>в 1 мл жидкости: таурина 40 мг</t>
  </si>
  <si>
    <t>тюбик-капельница 10,0 мл</t>
  </si>
  <si>
    <t>тауфон</t>
  </si>
  <si>
    <t>тюбик-капельница 5,0 мл</t>
  </si>
  <si>
    <t>тетрациклин</t>
  </si>
  <si>
    <t>в 1 г мази: тетрациклина 10 мг</t>
  </si>
  <si>
    <t>туба 3 г</t>
  </si>
  <si>
    <t>тобрадекс</t>
  </si>
  <si>
    <t>дексаметазон + тобрамицин</t>
  </si>
  <si>
    <t>в 1 мл жидкости: тобрамицина 3 мг + дексаметазона 1 мг</t>
  </si>
  <si>
    <t>тобразон</t>
  </si>
  <si>
    <t>в 1 мл жидкости: тобрамицина (в форме сульфата) 3 мг + дексаметазона (в форме натрия фосфата) 1 мг</t>
  </si>
  <si>
    <t>тобрекс</t>
  </si>
  <si>
    <t>тобрамицин</t>
  </si>
  <si>
    <t>в 1 мл жидкости: тобрамицин 3 мг</t>
  </si>
  <si>
    <t>тобропт</t>
  </si>
  <si>
    <t>траватан</t>
  </si>
  <si>
    <t>травопрост</t>
  </si>
  <si>
    <t>в 1 мл жидкости: травопроста 40 мкг</t>
  </si>
  <si>
    <t>Тропикамид</t>
  </si>
  <si>
    <t>В 1 мл капель: Тропикамид 5 мг</t>
  </si>
  <si>
    <t>В 1 мл капель: Тропикамид 10 мг</t>
  </si>
  <si>
    <t>трусопт</t>
  </si>
  <si>
    <t>в 1 мл жидкости: дорзоламида гидрохлорид 22,26 мг, что соответствует содержанию дорзоламида 20 мг</t>
  </si>
  <si>
    <t>флоксал</t>
  </si>
  <si>
    <t>офлоксацин</t>
  </si>
  <si>
    <t>в 1 мл жидкости: офлоксацина 3 мг</t>
  </si>
  <si>
    <t>в 1 г мази: офлоксацина 3 мг</t>
  </si>
  <si>
    <t>фотил</t>
  </si>
  <si>
    <t>пилокарпин + тимолол</t>
  </si>
  <si>
    <t>в 1 мл жидкости: тимолола малеат 6,84 мг, что соответствует содержанию тимолола 5 мг + пилокарпина гидрохлорид 20 мг</t>
  </si>
  <si>
    <t>в 1 мл жидкости: тимолола малеат 6,84 мг, что соответствует содержанию тимолола 5 мг + пилокарпина гидрохлорид 40 мг</t>
  </si>
  <si>
    <t>цикломед</t>
  </si>
  <si>
    <t>циклопентолат</t>
  </si>
  <si>
    <t>в 1 мл жидкости: циклопентолата гидрохлорид 10 мг</t>
  </si>
  <si>
    <t>цинка сульфат, борная кислота</t>
  </si>
  <si>
    <t>борная кислота + цинка сульфат</t>
  </si>
  <si>
    <t>в 1 мл жидкости: борная кислота 20 мг + цинка сульфат 2,5 мг</t>
  </si>
  <si>
    <t>ципролет</t>
  </si>
  <si>
    <t>ципрофлоксацин</t>
  </si>
  <si>
    <t>в 1 мл жидкости: ципрофлоксацина гидрохлорид 3,49 мг, что соответствует содержанию ципрофлоксацина 3 мг</t>
  </si>
  <si>
    <t>ципромед</t>
  </si>
  <si>
    <t>в 1 мл жидкости: ципрофлоксацина (в форме лактата) 3 мг</t>
  </si>
  <si>
    <t>эмокси-оптик</t>
  </si>
  <si>
    <t>метилэтилпиридинол</t>
  </si>
  <si>
    <t>в 1 мл жидкости: метилэтилпиридинола гидрохлорид (эмоксипин) 10 мг</t>
  </si>
  <si>
    <t>эмоксипин</t>
  </si>
  <si>
    <t>в 1 мл жидкости: метилэтилпиридинола 10 мг</t>
  </si>
  <si>
    <t>Актрапид НМ Пенфилл</t>
  </si>
  <si>
    <t>Инсулин растворимый [человеческий генно-инженерный]</t>
  </si>
  <si>
    <t>В 1 мл раствора: инсулин растворимый (человеческий генно-инженерный) 100 МЕ (1 МЕ соответствует 35 мкг безводного человеческого инсулина)</t>
  </si>
  <si>
    <t>картридж 3,0 мл</t>
  </si>
  <si>
    <t>Актрапид НМ</t>
  </si>
  <si>
    <t>Аллохол</t>
  </si>
  <si>
    <t>Активированный уголь + Желчь + Крапивы двудомной листья + Чеснока посевного луковицы</t>
  </si>
  <si>
    <t>В 1 таблетке экстракт крапивы сухой 5 мг + уголь активированный 25 мг + экстракт чеснока сухой 40 мг</t>
  </si>
  <si>
    <t>Алмагель А</t>
  </si>
  <si>
    <t>Алгелдрат + Бензокаин + Магния гидроксид</t>
  </si>
  <si>
    <t>В 5 мл суспензии: алгелдрата (алюминия гидроксида гель) 2,18 г, что соответствует содержанию алюминия оксида 218 мг + магния гидроксида паста 350 мг, что соответствует содержанию магния оксида 75 мг + бензокаин 109 мг</t>
  </si>
  <si>
    <t>Флакон 170,0 мл</t>
  </si>
  <si>
    <t>Алмагель Нео</t>
  </si>
  <si>
    <t>Алгелдрат + Магния гидроксид + Симетикон</t>
  </si>
  <si>
    <t>В 10 мл (1 пакетик) суспензии: альгельдрат (алюминия гидроксид) 680 мг + магния гидроксид 790 мг + симетикон 72 мг</t>
  </si>
  <si>
    <t>Пакетик 10,0 мл</t>
  </si>
  <si>
    <t>В 5 мл (1 мерная ложечка): альгельдрат (алюминия гидроксид) 340 мг + магния гидроксид 395 мг + симетикон 36 мг</t>
  </si>
  <si>
    <t>Алмагель</t>
  </si>
  <si>
    <t>Алгелдрат + Магния гидроксид</t>
  </si>
  <si>
    <t>В 5 мл суспензии: алгелдрата (алюминия гидроксида гель) 2,18 г, что соответствует содержанию алюминия оксида 218 мг + магния гидроксида паста 350 мг, что соответствует содержанию магния оксида 75 мг</t>
  </si>
  <si>
    <t>Альфа нормикс</t>
  </si>
  <si>
    <t>Рифаксимин</t>
  </si>
  <si>
    <t>В 1 таблетке: рифаксимин 200 мг</t>
  </si>
  <si>
    <t>Амарил</t>
  </si>
  <si>
    <t>Глимепирид</t>
  </si>
  <si>
    <t>В 1 таблетке: глимепирид 2 мг</t>
  </si>
  <si>
    <t>В 1 таблетке: глимепирид 3 мг</t>
  </si>
  <si>
    <t>В 1 таблетке: глимепирид 4 мг</t>
  </si>
  <si>
    <t>Атропина сульфат</t>
  </si>
  <si>
    <t>В 1 мл раствора: Атропина сульфат 1 мг</t>
  </si>
  <si>
    <t>10 ампул  в упаковке</t>
  </si>
  <si>
    <t>Аципол</t>
  </si>
  <si>
    <t>Лактобактерии ацидофильные + Грибки кефирные</t>
  </si>
  <si>
    <t>В 1 капсуле: лактобациллы ацидофильные живые не менее 10 млн.КОЕ + полисахарид кефирного грибка 0,4 мг</t>
  </si>
  <si>
    <t>Бактисубтил</t>
  </si>
  <si>
    <t>споры B.cereus</t>
  </si>
  <si>
    <t>В 1 капсуле: лиофильно высушенные споры B.cereus IP 5832 35 мг (109 спор)</t>
  </si>
  <si>
    <t>Бар-ВИПС</t>
  </si>
  <si>
    <t>Бария сульфат</t>
  </si>
  <si>
    <t>В 1 пакетике: Бария сульфат 240 г</t>
  </si>
  <si>
    <t>1 пакетик</t>
  </si>
  <si>
    <t>В 1 пакетике: Бария сульфат 100 г</t>
  </si>
  <si>
    <t>Бекарбон</t>
  </si>
  <si>
    <t>Белладонны листьев экстракт + Натрия гидрокарбонат</t>
  </si>
  <si>
    <t>В 1 таблетке: экстракта красавки густого 10 мг + натрия гидрокарбоната 300 мг</t>
  </si>
  <si>
    <t>Беллалгин</t>
  </si>
  <si>
    <t>Белладонны листьев экстракт + Бензокаин + Метамизол натрия + Натрия гидрокарбонат</t>
  </si>
  <si>
    <t>В 1 таблетке: экстракта красавки густого 0,015 г + анальгина 0,25 г + анестезина 0,25 г + натрия гидрокарбоната 0,1 г</t>
  </si>
  <si>
    <t>Белластезин</t>
  </si>
  <si>
    <t>Белладонны листьев экстракт + Бензокаин</t>
  </si>
  <si>
    <t>В 1 таблетке: экстракта красавки густого 15 мг + анестезина 300 мг</t>
  </si>
  <si>
    <t>Бисакодил</t>
  </si>
  <si>
    <t>В 1 суппозитории: Бисакодил 10 мг</t>
  </si>
  <si>
    <t>10 суппозитариев в упаковке</t>
  </si>
  <si>
    <t>Бисакодил-Хемофарм</t>
  </si>
  <si>
    <t>Таблетки, покрытые кишечнорастворимой сахарной оболочкой</t>
  </si>
  <si>
    <t>В 1 таблетке: бисакодил 5 мг</t>
  </si>
  <si>
    <t>Бифидумбактерин</t>
  </si>
  <si>
    <t>Бифидобактерии бифидум</t>
  </si>
  <si>
    <t>лиофилизат для приготовления раствора для приема внутрь и местного применения</t>
  </si>
  <si>
    <t>Медицинский иммунобиологический препарат – эубиотик. В 1 дозе: не менее 100млн.КОЕ лиофильно высушенных микробных клеток живых бифидобактерий антагонистически активного штамма Bifidobacterium bifidum N1, очищенного от среды культивирования</t>
  </si>
  <si>
    <t>Флакон 5 доз</t>
  </si>
  <si>
    <t>Порошок для приема внутрь и местного применения</t>
  </si>
  <si>
    <t>Пакетик 5 доз</t>
  </si>
  <si>
    <t>Бифидумбактерин форте</t>
  </si>
  <si>
    <t>Медицинский иммунобиологический препарат – эубиотик. В 1 дозе: бифидобактерии, сорбированные на частицах активированного угля не менее 10 млн.КОЕ</t>
  </si>
  <si>
    <t>Бифиформ</t>
  </si>
  <si>
    <t>Боботик</t>
  </si>
  <si>
    <t>Симетикон</t>
  </si>
  <si>
    <t>В 1 мл капель: симетикон 66,66 мг</t>
  </si>
  <si>
    <t>Бускопан</t>
  </si>
  <si>
    <t>Гиосцина бутилбромид</t>
  </si>
  <si>
    <t>В 1 суппозитории: гиосцина бутилбромид 10 мг</t>
  </si>
  <si>
    <t>В 1 таблетке: гиосцина бутилбромид 10 мг</t>
  </si>
  <si>
    <t>Вазелиновое масло</t>
  </si>
  <si>
    <t>Парафин жидкий</t>
  </si>
  <si>
    <t>масло для приема внутрь и наружного применения</t>
  </si>
  <si>
    <t>Парафин белый жидкий (вазелин), масляный раствор 100,0 мл</t>
  </si>
  <si>
    <t>Парафин белый жидкий (вазелин), масляный раствор 40,0 мл</t>
  </si>
  <si>
    <t>Вентер</t>
  </si>
  <si>
    <t>Сукральфат</t>
  </si>
  <si>
    <t>В 1 таблетке: Сукральфата 1 г</t>
  </si>
  <si>
    <t>Викаир</t>
  </si>
  <si>
    <t>Аира корневища + Висмута субнитрат + Крушины ольховидной кора + Магния карбонат + Натрия гидрокарбонат</t>
  </si>
  <si>
    <t>В 1 таблетке: висмута нитрата основного 350 мг + магния карбоната основного 400 мг + натрия гидрокарбоната 200 мг + порошка корневища аира и коры крушины (мелко измельченных) по 25 мг</t>
  </si>
  <si>
    <t>Ганатон</t>
  </si>
  <si>
    <t>Итоприд</t>
  </si>
  <si>
    <t>В 1 таблетке: итоприда гидрохлорид 50 мг</t>
  </si>
  <si>
    <t>70 таблеток в упаковке</t>
  </si>
  <si>
    <t>Гастал</t>
  </si>
  <si>
    <t>Гидроталцит+Магния гидроксид</t>
  </si>
  <si>
    <t>В 1 таблетке: гидроталцита 450 мг + магния гидроксид 300 мг</t>
  </si>
  <si>
    <t>Гастенорм форте</t>
  </si>
  <si>
    <t>Панкреатин</t>
  </si>
  <si>
    <t>В 1 таблетке: Панкреатин 140 мг с минимальной энзимной активностью липазы 3500 ЕД ЕФ + амилазы 4200 ЕД ЕФ + протеазы 250 ЕД ЕФ</t>
  </si>
  <si>
    <t>Гастрацид</t>
  </si>
  <si>
    <t>В 1 таблетке: алгелдрата (алюминия гидроксид) 400 мг + магния гидроксид 400 мг</t>
  </si>
  <si>
    <t>Гастрофарм</t>
  </si>
  <si>
    <t>высушенные жизнеспособные клетки Lactobacillus delbrueckii spp. bulgaricus штамм 51 (LB-51)</t>
  </si>
  <si>
    <t>В 1 таблетке субстанция 1,575 г, содержащая: высушенные жизнеспособные клетки Lactobacillus delbrueckii spp. bulgaricus штамм 51 (LB-51) не менее 1×102 клеток + белок от 25 до 35%, что в пересчете на общий азот составляет от 4 до 5,6% + молочная кислота от 6,3 до 12,6%</t>
  </si>
  <si>
    <t>18 таблеток в упаковке</t>
  </si>
  <si>
    <t>Гевискон Двойное Действие</t>
  </si>
  <si>
    <t>Натрия альгинат + Натрия гидрокарбонат + Кальция карбонат</t>
  </si>
  <si>
    <t>таблетки жевательные со вкусом мяты</t>
  </si>
  <si>
    <t>В 1 таблетке: Натрия альгинат 250 мг + Натрия гидрокарбонат 267 мг + Кальция карбонат 160 мг. Вспомогательные вещества: ароматизатор мятный</t>
  </si>
  <si>
    <t>В 1 таблетке: Натрия альгинат 250 мг + Натрия гидрокарбонат 267 мг + Кальция карбонат 160 мг. Вспомогательные вещества: ароматизатор «мята»</t>
  </si>
  <si>
    <t>Гевискон</t>
  </si>
  <si>
    <t>суспензия для приема внутрь с мятным вкусом</t>
  </si>
  <si>
    <t>В 1 мл суспензии: натрия альгинат 50 мг + натрия гидрокарбонат 26,7 мг + кальция карбонат 16 мг. Вспомогательные вещества: ароматизатор «мята»</t>
  </si>
  <si>
    <t>Флакон 300,0 мл</t>
  </si>
  <si>
    <t>В 1 таблетке: натрия альгинат 250 мг + натрия гидрокарбонат 133,5 мг + кальция карбонат 80 мг</t>
  </si>
  <si>
    <t xml:space="preserve">Гевискон </t>
  </si>
  <si>
    <t>В 1 таблетке: натрия алгинат 250 мг + натрия гидрокарбонат 133,5 мг + кальция карбонат 80 мг. Вспомогательные вещества: ароматизатор «мята»</t>
  </si>
  <si>
    <t>32 таблеток в упаковке</t>
  </si>
  <si>
    <t>Гексализ</t>
  </si>
  <si>
    <t>Биклотимол + Лизоцим + Эноксолон</t>
  </si>
  <si>
    <t>В 1 таблетке: биклотимол 5 мг + лизоцима гидрохлорид 5 мг + эноксолон 5 мг</t>
  </si>
  <si>
    <t>Гепабене</t>
  </si>
  <si>
    <t>экстракт травы дымянки лекарственной + экстракт плодов расторопши пятнистой</t>
  </si>
  <si>
    <t>В 1 капсуле: сухого экстракта травы дымянки лекарственной 275,1 мг, соответствующего 4,13 мг суммы фумаровых алкалоидов в пересчете на протопин + сухого экстракта плодов расторопши пятнистой 83,1 мг, в том числе силимарин 50 мг с содержанием в нем силибинина не менее 22 мг</t>
  </si>
  <si>
    <t>Гепа-Мерц</t>
  </si>
  <si>
    <t>Орнитин</t>
  </si>
  <si>
    <t>В 5 г гранул (одном пакетике): L-орнитина L-аспартат 3 г</t>
  </si>
  <si>
    <t>В 1 мл готового раствора: L-орнитина L-аспартат 500 мг</t>
  </si>
  <si>
    <t>Гистак</t>
  </si>
  <si>
    <t>Ранитидин</t>
  </si>
  <si>
    <t>В 1 таблетке: ранитидина гидрохлорид 167,5 мг, что соответствует ранитидину 150 мг</t>
  </si>
  <si>
    <t>Глибомет</t>
  </si>
  <si>
    <t>Глибенкламид + Метформин</t>
  </si>
  <si>
    <t>В 1 таблетке: глибенкламид 2,5 мг + метформина гидрохлорид 400 мг</t>
  </si>
  <si>
    <t>Глидиаб МВ</t>
  </si>
  <si>
    <t>Гликлазид</t>
  </si>
  <si>
    <t>таблетки с модифицированным высвобождением</t>
  </si>
  <si>
    <t>В 1 таблетке: гликлазид 30 мг</t>
  </si>
  <si>
    <t>В 1 суппозитории: глицерол (глицерин дистиллированный) 2,11 г</t>
  </si>
  <si>
    <t>Глюкобай</t>
  </si>
  <si>
    <t>Акарбоза</t>
  </si>
  <si>
    <t>В 1 таблетке: акарбоза 50 мг</t>
  </si>
  <si>
    <t>Глюкованс</t>
  </si>
  <si>
    <t>В 1 таблетке: глибенкламид 2,5 мг + метформина гидрохлорид 500 мг</t>
  </si>
  <si>
    <t>В 1 таблетке: глибенкламид 5 мг + метформина гидрохлорид 500 мг</t>
  </si>
  <si>
    <t>Глюкофаж</t>
  </si>
  <si>
    <t>Метформин</t>
  </si>
  <si>
    <t>В 1 таблетке: метформина гидрохлорид 1000 мг</t>
  </si>
  <si>
    <t>В 1 таблетке: метформина гидрохлорид 500 мг</t>
  </si>
  <si>
    <t>В 1 таблетке: метформина гидрохлорид 850 мг</t>
  </si>
  <si>
    <t>Глюренорм</t>
  </si>
  <si>
    <t>Гликвидон</t>
  </si>
  <si>
    <t>В 1 таблетке: гликвидон 30 мг</t>
  </si>
  <si>
    <t>Гудлак</t>
  </si>
  <si>
    <t>Лактулоза</t>
  </si>
  <si>
    <t>В 1 мл сиропа: лактулоза (в форме жидкой лактулозы) 667 мг</t>
  </si>
  <si>
    <t>Гутталакс</t>
  </si>
  <si>
    <t>Натрия пикосульфат</t>
  </si>
  <si>
    <t>В 1 мл капель: натрия пикосульфата моногидрат 7,5 мг</t>
  </si>
  <si>
    <t>Даларгин</t>
  </si>
  <si>
    <t>Тирозил-D-аланил-глицил-фенилаланил-лейцил-аргинина диацетат</t>
  </si>
  <si>
    <t>В 1 мл готового раствора: даларгина 1 мг</t>
  </si>
  <si>
    <t>Де-Нол</t>
  </si>
  <si>
    <t>Висмута трикалия дицитрат</t>
  </si>
  <si>
    <t>В 1 таблетке: Висмута трикалия дицитрат 304,6 мг, в пересчёте на оксид висмута Bi2O3 120 мг</t>
  </si>
  <si>
    <t>112 таблеток в упаковке</t>
  </si>
  <si>
    <t>Диабетон МВ</t>
  </si>
  <si>
    <t>В 1 таблетке: гликлазид 60 мг</t>
  </si>
  <si>
    <t>Дипана</t>
  </si>
  <si>
    <t>сухие экстракты растений</t>
  </si>
  <si>
    <t>В 1 таблетке сухие водные экстракты следующих растений: пикрорхизы курроа 80 мг + андрографиса метельчатого 40 мг + эклипты белой  40 мг + филлянтуса нирури 40 мг + паслена черного 30 мг + тиноспоры сердцелистной 30 мг + иссопа водного 10 мг + бурхавии раскидистой 10 мг + имбиря лекарственного 10 мг + перца длинного 8 мг</t>
  </si>
  <si>
    <t>48 таблеток в упаковке</t>
  </si>
  <si>
    <t>Дицетел</t>
  </si>
  <si>
    <t>Пинаверия бромид</t>
  </si>
  <si>
    <t>В 1 таблетке: пинаверия бромид 100 мг</t>
  </si>
  <si>
    <t>В 1 таблетке: пинаверия бромид 50 мг</t>
  </si>
  <si>
    <t>Дротаверин</t>
  </si>
  <si>
    <t>В 1 мл раствора: дротаверина гидрохлорида 20 мг</t>
  </si>
  <si>
    <t>ампула 2,0 мл</t>
  </si>
  <si>
    <t>В 1 таблетке: дротаверина гидрохлорида 40 мг</t>
  </si>
  <si>
    <t>Дротаверин форте</t>
  </si>
  <si>
    <t>В 1 таблетке: дротаверина гидрохлорида 80 мг</t>
  </si>
  <si>
    <t>Дульколакс</t>
  </si>
  <si>
    <t>В 1 суппозитории: бисакодила 10 мг</t>
  </si>
  <si>
    <t>6 суппозиториев в упаковке</t>
  </si>
  <si>
    <t>В 1 таблетке: бисакодил 5мг</t>
  </si>
  <si>
    <t>Дюспаталин</t>
  </si>
  <si>
    <t>Мебеверин</t>
  </si>
  <si>
    <t>В 1 капсуле: мебеверина гидрохлорид 200 мг</t>
  </si>
  <si>
    <t>Дюфалак</t>
  </si>
  <si>
    <t>В 1 мл сиропа: лактулозы 66,7 г</t>
  </si>
  <si>
    <t>Зофран</t>
  </si>
  <si>
    <t>Ондансетрон</t>
  </si>
  <si>
    <t>В 1 мл раствора: ондансетрона гидрохлорида дигидрат 2,5 мг</t>
  </si>
  <si>
    <t>-</t>
  </si>
  <si>
    <t>Имодиум</t>
  </si>
  <si>
    <t>Лоперамид</t>
  </si>
  <si>
    <t>В 1 таблетке: лоперамида гидрохлорид 2 мг</t>
  </si>
  <si>
    <t>калия оротат</t>
  </si>
  <si>
    <t>оротовая кислота</t>
  </si>
  <si>
    <t>в 1 таблетке: оротовой кислоты 500 мг</t>
  </si>
  <si>
    <t>Карсил</t>
  </si>
  <si>
    <t>Расторопши пятнистой плодов экстракт</t>
  </si>
  <si>
    <t>В 1 драже: сухого экстракта плодов расторопши пятнистой (эквивалент силимарина) 35 мг</t>
  </si>
  <si>
    <t>80 драже в упаковке</t>
  </si>
  <si>
    <t>Карсил Форте</t>
  </si>
  <si>
    <t>В 1 капсуле: сухого экстракта плодов расторопши пятнистой 163,6-225 мг, эквивалент 90 мг силимарина</t>
  </si>
  <si>
    <t>Касторовое масло</t>
  </si>
  <si>
    <t>Клещевины обыкновенной семян масло</t>
  </si>
  <si>
    <t>Основа: жирное масло, получаемое прессованием культивируемого растения клещевины</t>
  </si>
  <si>
    <t>Квамател</t>
  </si>
  <si>
    <t>Фамотидин</t>
  </si>
  <si>
    <t>В 1 флаконе (72,8 мг лиофилизата): фамотидина 20 мг. Растворитель: натрия хлорида раствор 0,9%</t>
  </si>
  <si>
    <t>1 флакон + 1 ампула растворителя</t>
  </si>
  <si>
    <t>5 комплектов (флакон + ампула растворителя) в упаковке</t>
  </si>
  <si>
    <t>Фамотидин.</t>
  </si>
  <si>
    <t xml:space="preserve">В 1 таблетке: фамотидина 20 мг </t>
  </si>
  <si>
    <t xml:space="preserve">В 1 таблетке: фамотидина 40 мг </t>
  </si>
  <si>
    <t>Креон 10000</t>
  </si>
  <si>
    <t>капсулы кишечнорастворимые</t>
  </si>
  <si>
    <t>В 1 капсуле: Панкреатин 150 мг или 10000 ЕД с минимальной энзимной активностью липазы 10000 ЕД ЕФ + амилазы 8000 ЕД ЕФ + протеазы 600 ЕД ЕФ</t>
  </si>
  <si>
    <t>Креон 25000</t>
  </si>
  <si>
    <t>В 1 капсуле: Панкреатин 300 мг или 25000 ЕД с минимальной энзимной активностью липазы 25000 ЕД ЕФ + амилазы 18000 ЕД ЕФ + протеазы 1000 ЕД ЕФ</t>
  </si>
  <si>
    <t>Креон 40000</t>
  </si>
  <si>
    <t>В 1 капсуле: Панкреатин 400 мг или 40000 ЕД с минимальной энзимной активностью липазы 40000 ЕД ЕФ + амилазы 25000 ЕД ЕФ + протеазы 1600 ЕД ЕФ</t>
  </si>
  <si>
    <t>Лаксигал</t>
  </si>
  <si>
    <t>В 1 мл капель: натрия пикосульфата моногидрат (в пересчете на 100% вещество) 5 мг</t>
  </si>
  <si>
    <t>В 1 мл капель: натрия пикосульфата моногидрат (в пересчете на 100% вещество) 7,5 мг</t>
  </si>
  <si>
    <t>Лактобактерин</t>
  </si>
  <si>
    <t>Лактобактерии ацидофильные</t>
  </si>
  <si>
    <t>Лактобактерин сухой - лиофильно высушенная в среде культивирования в ампулах микробная масса живых антагонистически активных штаммов лактобацилл. В 1 дозе: 6-7 млрд. живых микробных клеток</t>
  </si>
  <si>
    <t>Ампула 5 доз</t>
  </si>
  <si>
    <t>Лактофильтрум</t>
  </si>
  <si>
    <t>Лактулоза + Лигнин гидролизный</t>
  </si>
  <si>
    <t>В 1 таблетке: лигнина гидролизного 355 мг + лактулозы 120 мг</t>
  </si>
  <si>
    <t>Лив.52</t>
  </si>
  <si>
    <t>Каперсы колючей экстракт + Кассии западной экстракт + Паслена черного плодов экстракт + Тамарикса двудомного плодов экстракт + Терминалии чебулы плодов экстракт + Тысячелистника обыкновенного травы экстракт + Цикория обыкновенного семян экстракт</t>
  </si>
  <si>
    <t>В 1 таблетке: порошок корней каперсов колючих 65 мг + порошок семян цикория обыкновенного 65 мг + железа оксид (мандур басма) 33 мг + порошок паслена черного 32 мг + порошок коры терминалии аржуна 32 мг + порошок семян кассии западной 16 мг + порошок травы тысячелистника обыкновенного 16 мг + порошок тамарикса гальского 16 мг, обработанные над паром экстракта из смеси лекарственного сырья: эклипты белой, филантуса нирури, берхавии раскидистой, тиноспоры сердцелистной, редьки посевной, эмблики лекарственной, свинчатки цейлонской, эмбелии смородиновой, терминалии хебула (миробаланового дерева), дымянки лекарственной</t>
  </si>
  <si>
    <t>Линекс</t>
  </si>
  <si>
    <t>лебенин порошок</t>
  </si>
  <si>
    <t>В 1 капсуле: порошок Лебенин 280 мг (в 1 г порошка содержится Lactobacillus acidophilus 300 мг, Bifidobacterium infantis 300 мг, Enterococcus faecium 300 мг)</t>
  </si>
  <si>
    <t>16 капсул в упаковке</t>
  </si>
  <si>
    <t>32 капс. в упаковке</t>
  </si>
  <si>
    <t>48 капсул в упаковке</t>
  </si>
  <si>
    <t>Лопедиум</t>
  </si>
  <si>
    <t>В 1 капсуле: лоперамида гидрохлорид 2 мг</t>
  </si>
  <si>
    <t>Лосек</t>
  </si>
  <si>
    <t>Омепразол</t>
  </si>
  <si>
    <t>В 1 флаконе: омепразол 40 мг</t>
  </si>
  <si>
    <t>Маалокс</t>
  </si>
  <si>
    <t>В 100 мл суспензии: магния гидроксид (в виде геля) 4,00 г + алюминия гидроксид (в виде геля) 3,50 г</t>
  </si>
  <si>
    <t>Пакетик (саше) 15,0 мл</t>
  </si>
  <si>
    <t>В 1 таблетке: Магния гидроксид 400 мг + Алгелдрат (в виде алюминия оксида гидратированного) 400 мг (эквивалентно 200 мг алюминия оксида)</t>
  </si>
  <si>
    <t>Магния сульфат</t>
  </si>
  <si>
    <t>В 1 пакетике: магния сульфата 25 г</t>
  </si>
  <si>
    <t>Пакетик 25 г</t>
  </si>
  <si>
    <t>Манинил 1,75</t>
  </si>
  <si>
    <t>Глибенкламид</t>
  </si>
  <si>
    <t>В 1 таблетке: глибенкламид (в микронизированной форме) 1,75 мг</t>
  </si>
  <si>
    <t>120 талеток в упаковке</t>
  </si>
  <si>
    <t>Манинил 3,5</t>
  </si>
  <si>
    <t>В 1 таблетке: глибенкламид (в микронизированной форме) 3,5 мг</t>
  </si>
  <si>
    <t>Манинил 5</t>
  </si>
  <si>
    <t>В 1 таблетке: глибенкламид (в микронизированной форме) 5 мг</t>
  </si>
  <si>
    <t>Мезим 20000</t>
  </si>
  <si>
    <t>В 1 таблетке: Панкреатин 220-293,34 мг или 20000 ЕД с минимальной энзимной активностью липазы 20000 ЕД ЕФ + амилазы 1200 ЕД ЕФ + протеазы 900 ЕД ЕФ</t>
  </si>
  <si>
    <t>Мезим форте 10000</t>
  </si>
  <si>
    <t>В 1 таблетке: Панкреатин 137,5 мг или 10000 ЕД с минимальной энзимной активностью липазы 10000 ЕД ЕФ + амилазы 7500 ЕД ЕФ + протеазы 375 ЕД ЕФ</t>
  </si>
  <si>
    <t>Мезим форте</t>
  </si>
  <si>
    <t>В 1 таблетке: Панкреатин с минимальной энзимной активностью липазы 3500 ЕД ЕФ + амилазы 4200 ЕД ЕФ + протеазы 250 ЕД ЕФ</t>
  </si>
  <si>
    <t>80 таблеток в упаковке</t>
  </si>
  <si>
    <t>Метионин</t>
  </si>
  <si>
    <t>В 1 таблетке: Метионин 250 мг</t>
  </si>
  <si>
    <t>Метоклопрамид</t>
  </si>
  <si>
    <t>В 1 мл раствора: Метоклопрамид 5 мг</t>
  </si>
  <si>
    <t>В 1 таблетке: Метоклопрамида гидрохлорид 10 мг</t>
  </si>
  <si>
    <t>Микразим</t>
  </si>
  <si>
    <t>В 1 капсуле: Панкреатина в виде кишечнорастворимых пеллет (микрогранул) 168 мг (10000 ЕД), содержащих панкреатина порошка 128 мг, что соответствует активности: протеазы 520 ЕД + амилазы 7500 ЕД +  липазы 10000 ЕД</t>
  </si>
  <si>
    <t>В 1 капсуле: Панкреатина в виде кишечнорастворимых пеллет (микрогранул) 420 мг (25000 ЕД), содержащих панкреатина порошка 320 мг, что соответствует активности: протеазы 1300 ЕД + амилазы 19000 ЕД +  липазы 25000 ЕД</t>
  </si>
  <si>
    <t>Мотилак</t>
  </si>
  <si>
    <t>Домперидон</t>
  </si>
  <si>
    <t>В 1 таблетке: домперидон 10 мг</t>
  </si>
  <si>
    <t>Мотилиум</t>
  </si>
  <si>
    <t>таблетки покрытые пленочной оболочкой</t>
  </si>
  <si>
    <t>Мятные таблетки</t>
  </si>
  <si>
    <t>Мяты перечной масло</t>
  </si>
  <si>
    <t>В 1 таблетке: масло мяты перечной 2,5 мг</t>
  </si>
  <si>
    <t>Мяты перечной настойка</t>
  </si>
  <si>
    <t>Мяты перечной листья</t>
  </si>
  <si>
    <t>Состав: настойка листьев мяты перечной (50 г растительного сырья на 1 л настойки) 25 мл + масло мяты перечной 1,25 г. Экстрагент: этанол 90%</t>
  </si>
  <si>
    <t>Нексиум</t>
  </si>
  <si>
    <t>Эзомепразол</t>
  </si>
  <si>
    <t>В 1 таблетке: эзомепразола магния тригидрата 22,3 мг, что соответствует 20 мг эзомепразол</t>
  </si>
  <si>
    <t>В 1 таблетке: эзомепразола магния тригидрата 44,5 мг, что соответствует 40 мг эзомепразол</t>
  </si>
  <si>
    <t>Неосмектин</t>
  </si>
  <si>
    <t>Смектит диоктаэдрический</t>
  </si>
  <si>
    <t>В 1 пакетике (3,76 г): смектит диоктаэдрический 3 г</t>
  </si>
  <si>
    <t>Пакетик 3,76 г</t>
  </si>
  <si>
    <t>3 пакетика в упаковке</t>
  </si>
  <si>
    <t>таблетки, покрытые оболочкой</t>
  </si>
  <si>
    <t>в 1 таблетке: нистатина 500000 ед</t>
  </si>
  <si>
    <t>НовоНорм</t>
  </si>
  <si>
    <t>Репаглинид</t>
  </si>
  <si>
    <t>В 1 таблетке: репаглинид 2 мг</t>
  </si>
  <si>
    <t>Нольпаза</t>
  </si>
  <si>
    <t>Пантопразол</t>
  </si>
  <si>
    <t>В 1 таблетке: пантопразола натрия сесквигидрат 22,55 мг, что соответствует содержанию пантопразола 20 мг</t>
  </si>
  <si>
    <t>В 1 таблетке: пантопразола натрия сесквигидрат 45,1 мг, что соответствует содержанию пантопразола 40 мг</t>
  </si>
  <si>
    <t>Нормазе</t>
  </si>
  <si>
    <t>В 1 мл сиропа: лактулоза 667 мг</t>
  </si>
  <si>
    <t>Но-шпа</t>
  </si>
  <si>
    <t>В 1 мл раствора: дротаверина гидрохлорид 20 мг</t>
  </si>
  <si>
    <t>В 1 таблетке: дротаверина гидрохлорид 40 мг</t>
  </si>
  <si>
    <t>Но-шпа форте</t>
  </si>
  <si>
    <t>В 1 таблетке: дротаверина гидрохлорид 80 мг</t>
  </si>
  <si>
    <t>Омез Д</t>
  </si>
  <si>
    <t>Домперидон + Омепразол</t>
  </si>
  <si>
    <t>В 1 капсуле: домперидона 10 мг + омепразола 10 мг (в виде пеллет, покрытых кишечнорастворимой оболочкой (8,5% в/в)</t>
  </si>
  <si>
    <t>Омез Инста</t>
  </si>
  <si>
    <t>В 1 пакетике (5,885 г порошка): омепразола 20 мг</t>
  </si>
  <si>
    <t>Пакетик 5,885 г</t>
  </si>
  <si>
    <t>Омез</t>
  </si>
  <si>
    <t>В 1 капсуле: омепразола 20 мг</t>
  </si>
  <si>
    <t>21 капсула в упаковке</t>
  </si>
  <si>
    <t>Панзинорм 10000</t>
  </si>
  <si>
    <t xml:space="preserve">В 1 капсуле: Панкреатин 96,6-123,9 мг или 10000 ЕД с минимальной энзимной активностью липазы 10000 ЕД ЕФ + амилазы не менее 7200 ЕД ЕФ + протеазы не менее 400 ЕД ЕФ </t>
  </si>
  <si>
    <t>Панзинорм форте 20 000</t>
  </si>
  <si>
    <t>В 1 таблетке: Панкреатин 269,12-279,44 мг или 20000 ЕД с минимальной энзимной активностью липазы 20000 ЕД ЕФ + амилазы 12000 ЕД ЕФ + протеазы 900 ЕД ЕФ</t>
  </si>
  <si>
    <t>В 1 таблетке: Панкреатин 250 мг или 25 ЕД</t>
  </si>
  <si>
    <t>Панкреатин.</t>
  </si>
  <si>
    <t>В 1 таблетке: Панкреатин 300 мг или 30 ЕД</t>
  </si>
  <si>
    <t>В1 таблетке: панкреатин 125 мг</t>
  </si>
  <si>
    <t>Папаверин</t>
  </si>
  <si>
    <t>В 1 мл раствора: Папаверина гидрохлорид 20 мг</t>
  </si>
  <si>
    <t>В 1 суппозитории: папаверина 20 мг</t>
  </si>
  <si>
    <t>папаверин</t>
  </si>
  <si>
    <t>папазол</t>
  </si>
  <si>
    <t>бендазол + папаверин</t>
  </si>
  <si>
    <t>Париет</t>
  </si>
  <si>
    <t>Рабепразол</t>
  </si>
  <si>
    <t>В 1 таблетке: рабепразола натрия 10 мг, что в пересчете соответствует 9,42 мг рабепразола</t>
  </si>
  <si>
    <t>В 1 таблетке: рабепразола натрия 20 мг, что в пересчете соответствует 18,85 мг рабепразола</t>
  </si>
  <si>
    <t>Пензитал</t>
  </si>
  <si>
    <t>В 1 таблетке: Панкреатин 212,5 мг с минимальной энзимной активностью липазы 6000 ЕД ЕФ + амилазы 4500 ЕД ЕФ + протеазы 300 ЕД ЕФ</t>
  </si>
  <si>
    <t>пимафуцин</t>
  </si>
  <si>
    <t>натамицин</t>
  </si>
  <si>
    <t>в 1 таблетке: натамицина 100 мг</t>
  </si>
  <si>
    <t>Плантекс</t>
  </si>
  <si>
    <t>Фенхеля обыкновенного плоды</t>
  </si>
  <si>
    <t>гранулы для приготовления раствора для приема внутрь [для детей]</t>
  </si>
  <si>
    <t>В 1 пакетике (5 г): сухой водный экстракт плодов фенхеля 250 мг + эфирное масло фенхеля 2,4 мг, с содержанием анетола не менее 500 мкг и фенхона не менее 200 мкг</t>
  </si>
  <si>
    <t>пакетик из ламинированной пленки 5 г</t>
  </si>
  <si>
    <t>Платифиллин</t>
  </si>
  <si>
    <t>В 1 мл раствора: Платифиллин 2 мг</t>
  </si>
  <si>
    <t>Полисорб МП</t>
  </si>
  <si>
    <t>Кремния диоксид коллоидный</t>
  </si>
  <si>
    <t>В 1 банке: кремния диоксид коллоидный 12 г</t>
  </si>
  <si>
    <t>Банка 12 г</t>
  </si>
  <si>
    <t>В 1 банке: кремния диоксид коллоидный 25 г</t>
  </si>
  <si>
    <t>В 1 банке: кремния диоксид коллоидный 50 г</t>
  </si>
  <si>
    <t>Банка 50 г</t>
  </si>
  <si>
    <t>Полифепан</t>
  </si>
  <si>
    <t>Лигнин гидролизный</t>
  </si>
  <si>
    <t>В 1 банке (пакетике): лигнин гидролизный 250 г</t>
  </si>
  <si>
    <t>Банка или пакетик 250 г</t>
  </si>
  <si>
    <t>В 1 таблетке: Ранитидина 150 мг</t>
  </si>
  <si>
    <t>Регидрон</t>
  </si>
  <si>
    <t>Декстроза + Калия хлорид + Натрия хлорид + Натрия цитрат</t>
  </si>
  <si>
    <t>Глюкозо-электролитная смесь, в состав которой входят (на 1 пакетик): натрия хлорид 3,5 г + калия хлорид 2,5 г + натрия цитрата дигидрат 2,9 г + декстроза 10,0 г</t>
  </si>
  <si>
    <t>Пакетики 18,9 г</t>
  </si>
  <si>
    <t>Регулакс Пикосульфат</t>
  </si>
  <si>
    <t>В 1 мл капель: натрия пикосульфат 7,5 мг</t>
  </si>
  <si>
    <t>Флакон-капельница 20,0 мл</t>
  </si>
  <si>
    <t>Резалют про</t>
  </si>
  <si>
    <t>Фосфолипиды</t>
  </si>
  <si>
    <t>В 1 капсуле: фосфолипиды полиненасыщенные из соевого лецитина 300 мг + глицерол моно/диалконат (С14-С18) 120 мг + триглицериды средней цепи 40,5 мг + масло соевое очищенное 138,5 мг + α-токоферол 1,0 мг</t>
  </si>
  <si>
    <t>Кальция карбонат + Магния карбонат</t>
  </si>
  <si>
    <t>В 1 таблетке: кальция карбонат 680 мг + магния гидроксикарбонат 80 мг</t>
  </si>
  <si>
    <t>таблетки жевательные без сахара</t>
  </si>
  <si>
    <t>В 1 таблетке: кальция карбонат 680 мг + магния гидроксикарбонат 80 мг. Не должна содержать сахара</t>
  </si>
  <si>
    <t>Рутацид</t>
  </si>
  <si>
    <t>Гидроталцит.</t>
  </si>
  <si>
    <t>В 1 таблетке: гидроталцита 500 мг</t>
  </si>
  <si>
    <t>Салофальк</t>
  </si>
  <si>
    <t>Месалазин</t>
  </si>
  <si>
    <t>В 1 суппозитории: месалазин (5-АСК) 250 мг</t>
  </si>
  <si>
    <t>Таблетки, покрытые кишечнорастворимой пленочной оболочкой</t>
  </si>
  <si>
    <t>В 1 таблетке: месалазин (5-АСК) 250 мг</t>
  </si>
  <si>
    <t>В 1 таблетке: месалазин (5-АСК) 500 мг</t>
  </si>
  <si>
    <t>Сенаде</t>
  </si>
  <si>
    <t>Сеннозиды А и В</t>
  </si>
  <si>
    <t>В 1 таблетке: экстракт листьев сенны остролистной 93,33 мг с содержанием суммы кальциевых солей сеннозидов А и В в пересчете на сеннозид В 13,5 мг</t>
  </si>
  <si>
    <t>500 таблеток в упаковке</t>
  </si>
  <si>
    <t>Сенадексин</t>
  </si>
  <si>
    <t>В 1 таблетке: экстракт листьев сенны остролистной с содержанием суммы кальциевых солей сеннозидов А и В в пересчете на сеннозид В 70 мг</t>
  </si>
  <si>
    <t>Сиофор 1000</t>
  </si>
  <si>
    <t>Сиофор 500</t>
  </si>
  <si>
    <t>Слабикап</t>
  </si>
  <si>
    <t>В 1 мл капель: натрия пикосульфата в пересчете на безводный 750 мг</t>
  </si>
  <si>
    <t>Слабилен</t>
  </si>
  <si>
    <t>В 1 мл капель: натрия пикосульфат в перерасчете на безводное вещество 7,5 мг</t>
  </si>
  <si>
    <t>пакетик 3,76 г</t>
  </si>
  <si>
    <t>Сульфасалазин</t>
  </si>
  <si>
    <t>В 1 таблетке: Сульфасалазин 500 мг</t>
  </si>
  <si>
    <t>50 талеток в упаковке</t>
  </si>
  <si>
    <t>Флакон 120,0 мл</t>
  </si>
  <si>
    <t>Триган</t>
  </si>
  <si>
    <t>Дицикловерин + Парацетамол</t>
  </si>
  <si>
    <t>В 1 таблетке: дицикловерина (дицикломина) гидрохлорида 20 мг + парацетамола 500 мг</t>
  </si>
  <si>
    <t>Тримедат</t>
  </si>
  <si>
    <t>Тримебутин</t>
  </si>
  <si>
    <t>В 1 таблетке: тримебутина малеат 200 мг</t>
  </si>
  <si>
    <t>Уголь активированный</t>
  </si>
  <si>
    <t>Активированный уголь</t>
  </si>
  <si>
    <t>В 1 таблетке: Активированный уголь 250 мг</t>
  </si>
  <si>
    <t>Ультоп</t>
  </si>
  <si>
    <t>В 1 капсуле: омепразола 10 мг</t>
  </si>
  <si>
    <t>28 капсул в упаковке</t>
  </si>
  <si>
    <t>В 1 капсуле: омепразола 40 мг</t>
  </si>
  <si>
    <t>Урсолив</t>
  </si>
  <si>
    <t>Урсодезоксихолевая кислота</t>
  </si>
  <si>
    <t>В 1 капсуле: урсодезоксихолевая кислота 250 мг</t>
  </si>
  <si>
    <t>Урсосан</t>
  </si>
  <si>
    <t>Урсофальк</t>
  </si>
  <si>
    <t>В 1 таблетке: Фамотидина 20 мг</t>
  </si>
  <si>
    <t>В 1 таблетке: Фамотидина 40 мг</t>
  </si>
  <si>
    <t>Фестал</t>
  </si>
  <si>
    <t>Гемицеллюлаза + Желчи компоненты + Панкреатин</t>
  </si>
  <si>
    <t>драже кишечнорастворимые</t>
  </si>
  <si>
    <t>В 1 драже: панкреатин 192 мг (с ферментативной активностью липазы 6000 ЕД + амилазы 4500 ЕД + протеаз 300 ЕД) + высушенный экстракт бычьей желчи 25 мг + гемицеллюлаза 50 мг</t>
  </si>
  <si>
    <t>20 драже в упаковке</t>
  </si>
  <si>
    <t>В 1 драже: панкреатин 192 мг (с ферментативной активностью липазы 6000 ЕД + амилазы 4500 ЕД + протеазы 300 ЕД) + высушенный экстракт бычьей желчи 25 мг + гемицеллюлаза 50 мг</t>
  </si>
  <si>
    <t>Фильтрум-СТИ</t>
  </si>
  <si>
    <t>В 1 таблетке: лигнина гидролизного 400 мг</t>
  </si>
  <si>
    <t>Фламин</t>
  </si>
  <si>
    <t>Бессмертника песчаного цветков сумма флавоноидов</t>
  </si>
  <si>
    <t>В 1 таблетке: сумма флавоноидов цветков бессмертника песчаного 50 мг</t>
  </si>
  <si>
    <t>Флит Фосфо-сода</t>
  </si>
  <si>
    <t>натрия гидрофосфат</t>
  </si>
  <si>
    <t>В 1 мл раствора:  натрия гидрофосфата додекагидрат 240 мг ИЛИ  В 1 мл раствора:  натрия гидрофосфата додекагидрат 542 мг</t>
  </si>
  <si>
    <t>Флакон 45,0 мл</t>
  </si>
  <si>
    <t>Форлакс</t>
  </si>
  <si>
    <t>Макрогол</t>
  </si>
  <si>
    <t>В 1 пакетике (10,167 г): Макрогол 4000 10 г</t>
  </si>
  <si>
    <t>пакетик 10,167 г</t>
  </si>
  <si>
    <t>Фортранс</t>
  </si>
  <si>
    <t xml:space="preserve">В 1 пакетике (10,167 г): Макрогол 4000 64 г </t>
  </si>
  <si>
    <t>пакетик 73,69 г</t>
  </si>
  <si>
    <t>Фосфалюгель</t>
  </si>
  <si>
    <t>Алюминия фосфат</t>
  </si>
  <si>
    <t>гель для приема внутрь</t>
  </si>
  <si>
    <t>В 16 г (1 пакетике) геля: алюминия фосфат 10,4 г</t>
  </si>
  <si>
    <t>пакетик 16 г</t>
  </si>
  <si>
    <t>Фосфоглив</t>
  </si>
  <si>
    <t>Глицирризиновая кислота + Фосфолипиды</t>
  </si>
  <si>
    <t>В 1 капсуле: фосфатидилхолина 65 мг + тринатриевой соли глицирризиновой кислоты (натрия глицирризинат) 35 мг</t>
  </si>
  <si>
    <t>Глицирризиновая кислота+Фосфолипиды</t>
  </si>
  <si>
    <t>В 1 флаконе (2,5 г): Фосфолипиды (Липоида С 100) 500 мг + Тринатриевая соль глицирризиновой кислоты (натрия глицирризинат) 200 мг. Растворитель: вода для инъекций</t>
  </si>
  <si>
    <t>Комплект: Флакон с лиофилизатом 2,5 г + флакон с растворителем 10,0 мл</t>
  </si>
  <si>
    <t>5 комплектов (по 5 флаконов каждого вида) в упаковке</t>
  </si>
  <si>
    <t>Фосфоглив форте</t>
  </si>
  <si>
    <t>В 1 капсуле: фосфатидилхолина 300 мг + тринатриевой соли глицирризиновой кислоты (натрия глицирризинат) 65 мг</t>
  </si>
  <si>
    <t>Фталазол</t>
  </si>
  <si>
    <t>Фталилсульфатиазол</t>
  </si>
  <si>
    <t>В 1 таблетке: Фталилсульфатиазол 500 мг</t>
  </si>
  <si>
    <t>Хилак форте</t>
  </si>
  <si>
    <t>Беззародышевые водные субстраты продуктов обмена веществ бактерий</t>
  </si>
  <si>
    <t>В 100 мл капель: Беззародышевый водный субстрат продуктов обмена веществ Escherichiacoli DSM 4087 24,9481 г + Беззародышевый водный субстрат продуктов обмена веществ Streptococcusfaecalis DSM 4086 12,4741 г + Беззародышевый водный субстрат продуктов обмена веществ Lactobacillusacidophilus DSM 4149 12,4741 г + Беззародышевый водный субстрат продуктов обмена веществ Lactobacillushelveticus DSM 4183 49,8960 г</t>
  </si>
  <si>
    <t>Холензим</t>
  </si>
  <si>
    <t>Желчь + Поджелудочной железы порошок + Слизистой тонкой кишки порошок</t>
  </si>
  <si>
    <t>В 1 таблетке: желчи сухой 0,1 г + порошок высушенной поджелудочной железы 0,1 г + порошок высушенных слизистых оболочек тонких кишок убойного скота 0,1 г</t>
  </si>
  <si>
    <t>Холосас</t>
  </si>
  <si>
    <t>Шиповника плодов экстракт</t>
  </si>
  <si>
    <t>Состав: экстракт плодов шиповника 25% (с кислотностью не менее 2,5% в пересчете на яблочную кислоту) 40 г</t>
  </si>
  <si>
    <t>Флакон 140 г</t>
  </si>
  <si>
    <t>Флакон 300 г</t>
  </si>
  <si>
    <t>Хофитол</t>
  </si>
  <si>
    <t>Артишока листьев экстракт</t>
  </si>
  <si>
    <t>В 1 мл раствора: густой водный экстракт свежих листьев артишока полевого 200 мг</t>
  </si>
  <si>
    <t>В 1 таблетке: сухой водный экстракт свежих листьев артишока полевого 200 мг</t>
  </si>
  <si>
    <t>Хумулин НПХ</t>
  </si>
  <si>
    <t>Инсулин-изофан [человеческий генно-инженерный]</t>
  </si>
  <si>
    <t>суспензия для подкожного введения</t>
  </si>
  <si>
    <t>В 1 мл суспензии: инсулин-изофан (человеческий генно-инженерный) 100 МЕ</t>
  </si>
  <si>
    <t>картридж в шприце-ручке 3,0 мл</t>
  </si>
  <si>
    <t>Церукал</t>
  </si>
  <si>
    <t>В 1 мл раствора: метоклопрамида гидрохлорида моногидрат 5,27 мг, в том числе метоклопрамида гидрохлорид 5 мг</t>
  </si>
  <si>
    <t>В 1 таблетке: метоклопрамида гидрохлорида моногидрат 10,54 мг, в том числе метоклопрамида гидрохлорид 10 мг</t>
  </si>
  <si>
    <t>Энзистал</t>
  </si>
  <si>
    <t>Энтеродез</t>
  </si>
  <si>
    <t>Повидон</t>
  </si>
  <si>
    <t>В 1 пакетике: Поливинилпирролидон низкомолекулярный медицинский 12600±2700 (повидон) 5 г</t>
  </si>
  <si>
    <t>Энтерол</t>
  </si>
  <si>
    <t>Сахаромицеты Boulardii</t>
  </si>
  <si>
    <t>В 1 капсуле: лиофилизированные Saccharomyces boulardii 250 мг</t>
  </si>
  <si>
    <t>Энтеросгель</t>
  </si>
  <si>
    <t>Полиметилсилоксана полигидрат</t>
  </si>
  <si>
    <t>гель для приготовления суспензии для приема внутрь</t>
  </si>
  <si>
    <t>В 1 г геля: полиметилсилоксана полигидрат (продукт нелинейной поликонденсации 1,1,3,3-тетрагидрокси-1,3-диметилдисилоксана полигидрат) 1 г</t>
  </si>
  <si>
    <t>Банка, туба или пакет 225 г</t>
  </si>
  <si>
    <t>паста для приема внутрь</t>
  </si>
  <si>
    <t>В 1 г пасты: полиметилсилоксана полигидрат (продукт нелинейной поликонденсации 1,1,3,3-тетрагидрокси-1,3-диметилдисилоксана полигидрат) 0,7 г</t>
  </si>
  <si>
    <t>В 1 г пасты: полиметилсилоксана полигидрат (продукт нелинейной поликонденсации 1,1,3,3-тетрагидрокси-1,3-диметилдисилоксана полигидрат) 0,7 г. Вспомогательные вещества: в том числе сахаринат натрия</t>
  </si>
  <si>
    <t>Энтерофурил</t>
  </si>
  <si>
    <t>Нифуроксазид</t>
  </si>
  <si>
    <t>В 1 капсуле: нифуроксазид 100 мг</t>
  </si>
  <si>
    <t>В 1 капсуле: нифуроксазид 200 мг</t>
  </si>
  <si>
    <t>В 5 мл суспензии: нифуроксазид 200 мг</t>
  </si>
  <si>
    <t>Флакон 100,0</t>
  </si>
  <si>
    <t>Эслидин</t>
  </si>
  <si>
    <t>Метионин + Фосфолипиды</t>
  </si>
  <si>
    <t>В 1 капсуле: липоид ППЛ-400 (фосфолипиды) (в пересчете на 100% содержание полиненасыщенных фосфолипидов из соевого лецитина – фракция PPL) 300 мг + метионин (в пересчете на 100% вещество) 100 мг</t>
  </si>
  <si>
    <t>Эспумизан 40</t>
  </si>
  <si>
    <t>эмульсия для приема внутрь</t>
  </si>
  <si>
    <t>В 5 мл эмульсии: симетикон 40 мг</t>
  </si>
  <si>
    <t>Эспумизан L</t>
  </si>
  <si>
    <t>В 1 мл эмульсии: симетикон 40 мг</t>
  </si>
  <si>
    <t>флакон 30,0 мл с пробкой-капельницей</t>
  </si>
  <si>
    <t>Эспумизан</t>
  </si>
  <si>
    <t>В 1 капсуле: симетикона 40 мг</t>
  </si>
  <si>
    <t>Эссенциале Н</t>
  </si>
  <si>
    <t>В 5 мл раствора: фосфатидилхолин из соевых бобов высушенной субстанции, содержащий 93% (3-sn-фосфатидил) холина (синоним эссенциальным фосфолипидам 250 мг)</t>
  </si>
  <si>
    <t>Эссенциале форте Н</t>
  </si>
  <si>
    <t>В 1 капсуле: фосфолипиды из соевых бобов, содержащие 76% (3-sn-фосфатидил) холина (синоним эссенциальных фосфолипидов 300 мг)</t>
  </si>
  <si>
    <t>Эссливер форте</t>
  </si>
  <si>
    <t>Поливитамины + Фосфолипиды</t>
  </si>
  <si>
    <t>В 1 капсуле: эссенциальные фосфолипиды (содержащие фосфатидилхолин 29%, фосфатидилэтаноламин и др.) 300 мг + тиамина мононитрат 6 мг + рибофлавин 6 мг + пиридоксина гидрохлорид 6 мг + цианокобаламин 6 мкг + никотинамид 30 мг + a-токоферола ацетат 6 мг</t>
  </si>
  <si>
    <t>Юниэнзим с МПС</t>
  </si>
  <si>
    <t>грибковая диастаза + папаин + симетикон + активированный уголь + никотинамид</t>
  </si>
  <si>
    <t>В 1 таблетке: грибковая диастаза 20 мг + папаин 30 мг + симетикон 50 мг + активированный уголь 75 мг + никотинамид 25 мг</t>
  </si>
  <si>
    <t>Янтарь-антитокс</t>
  </si>
  <si>
    <t>Янтарная кислота</t>
  </si>
  <si>
    <t>В 1 таблетке: Янтарная кислота 200 мг</t>
  </si>
  <si>
    <t>Стрикс</t>
  </si>
  <si>
    <t>В 1 таблетке: сухой экстракт плодов черники 82,4 мг + бетакаротен (в форме 10% концентрата) 1,2 мг</t>
  </si>
  <si>
    <t>Ампула 1,0 мл. 25 ампул в упаковке</t>
  </si>
  <si>
    <t>Ампула 1,0 мл. 1 ампула в упаковке</t>
  </si>
  <si>
    <t>Ампула 1,0 мл. 5 ампул в упаковке</t>
  </si>
  <si>
    <t>Флакон 3,0 мл. 1 флакон в упаковке</t>
  </si>
  <si>
    <t>Ампула 1,0 мл. 10 ампул в упаковке</t>
  </si>
  <si>
    <t>Ампула 1,0 мл. 3 ампулы в упаковке</t>
  </si>
  <si>
    <t>1 флакон в упаковке. В комплекте насадка-распылитель</t>
  </si>
  <si>
    <t>1 туба в упаковке. В комплекте упаковка водостойкого пластыря, скребок и дозатор</t>
  </si>
  <si>
    <t>1 туба в упаковке. В комплекте аппликатор одноразовый</t>
  </si>
  <si>
    <t>В 1 мл раствора: меглюмина натрия сукцинат 15 мг. Вспомогательные компоненты:  натрия хлорид 6 мг + калия хлорид 0,3 мг + магния хлорид (в пересчете на безводный) 0,12 мг + натрия гидроксид 1,788 мг</t>
  </si>
  <si>
    <t>Пластина размером 25х30 мм (5 мм (d). На 1 кв.см. губки: фибриноген 5,5 мг + тромбин 2 МЕ. Вспомогательные компоненты: коллаген, альбумин, рибофлавин и пр.</t>
  </si>
  <si>
    <t>Аспикор</t>
  </si>
  <si>
    <t>Аспирин кардио</t>
  </si>
  <si>
    <t>Ацекардол</t>
  </si>
  <si>
    <t>Калия хлорид</t>
  </si>
  <si>
    <t>Кардиомагнил</t>
  </si>
  <si>
    <t>Курантил 25</t>
  </si>
  <si>
    <t>Курантил 75</t>
  </si>
  <si>
    <t>1 флакон в упаковке. В комплекте мерная ложечка</t>
  </si>
  <si>
    <t>1 шт в упаковке. В комплекте с мерным стаканчиком</t>
  </si>
  <si>
    <t>Ренни (апельсин)</t>
  </si>
  <si>
    <t>Ренни (ментол)</t>
  </si>
  <si>
    <t>Ренни (мята)</t>
  </si>
  <si>
    <t>Смекта (апельсин)</t>
  </si>
  <si>
    <t>Смекта (ваниль)</t>
  </si>
  <si>
    <t>1 флакон в упаковке. Вкомплекте мерная ложечка</t>
  </si>
  <si>
    <t>Упаковка и дополнительные требования</t>
  </si>
  <si>
    <t>ЛОТ №1</t>
  </si>
  <si>
    <t>ПРЕПАРАТЫ ГОРМОНАЛЬНЫЕ</t>
  </si>
  <si>
    <t>ЛОТ №2</t>
  </si>
  <si>
    <t>СРЕДСТВА ЛЕЧЕНИЯ КОЖНОГО ПОКРОВА</t>
  </si>
  <si>
    <t>Ваготил</t>
  </si>
  <si>
    <t>1 флакон в упаковке.</t>
  </si>
  <si>
    <t xml:space="preserve">флакон 2,5 мл. </t>
  </si>
  <si>
    <t>В 1 мл лака: аморолфина 50 мг. В комплекте набор для обработки ногтей (тампоны, пропитанные 70% изопропиловым спиртом для очистки ногтей не менее 30 штук, пилки для ногтей не менее 15 штук и лопаточки для нанесения лака не менее 5 штук)</t>
  </si>
  <si>
    <t>ЛОТ №3</t>
  </si>
  <si>
    <t>ЛОТ №4</t>
  </si>
  <si>
    <t>СРЕДСТВА ЛЕЧЕНИЯ КОСТНО-МЫШЕЧНОЙ СИСТЕМЫ</t>
  </si>
  <si>
    <t>ПРЕПАРАТЫ, ВЛИЯЮЩИЕ НА КРОВЬ И КРОВЕТВОРЕНИЕ</t>
  </si>
  <si>
    <t>ЛОТ №5</t>
  </si>
  <si>
    <t>РАСТВОРЫ</t>
  </si>
  <si>
    <t>ЛОТ №6</t>
  </si>
  <si>
    <t>ЛОТ №7</t>
  </si>
  <si>
    <t>СРЕДСТВА, ВЛИЯЮЩИЕ НА ОРГАНЫ ЧУВСТВ</t>
  </si>
  <si>
    <r>
      <t>с</t>
    </r>
    <r>
      <rPr>
        <sz val="8"/>
        <color theme="1"/>
        <rFont val="Times New Roman"/>
        <family val="1"/>
        <charset val="204"/>
      </rPr>
      <t>ухой экстракт плодов черники + Бетакаротен</t>
    </r>
  </si>
  <si>
    <t>ЛОТ №8</t>
  </si>
  <si>
    <r>
      <t>В 1 капсуле: Bifidobacterium longum,</t>
    </r>
    <r>
      <rPr>
        <sz val="8"/>
        <color theme="1"/>
        <rFont val="Times New Roman"/>
        <family val="1"/>
        <charset val="204"/>
      </rPr>
      <t xml:space="preserve"> минимум 10 млн бактериальных клеток + Enterococcus faecium, минимум 10 млн бактериальных клеток</t>
    </r>
  </si>
  <si>
    <t>СРЕДСТВА ЛЕЧЕНИЯ САХАРНОГО ДИАБЕТА</t>
  </si>
  <si>
    <t>ЛОТ №9</t>
  </si>
  <si>
    <t>ПРЕПАРАТЫ ЛЕЧЕНИЯ ФУНКЦИОНАЛЬНЫХ РАССТРОЙСТВ ЖЕЛУДОЧНО-КИШЕЧНОГО ТРАКТА</t>
  </si>
  <si>
    <t>ЛОТ №10</t>
  </si>
  <si>
    <t>ПРЕПАРАТЫ ЛЕЧЕНИЯ ПЕЧЕНИ И ЖЕЛЧЕВЫВОДЯЩИХ ПУТЕЙ</t>
  </si>
  <si>
    <t>В 1 таблетке: Азатиоприн 50 мг</t>
  </si>
  <si>
    <t>Азатиоприн</t>
  </si>
  <si>
    <t>Ампула 12,0 мл</t>
  </si>
  <si>
    <t>В 1 мл готового раствора: тиоктовая (α-липоевая) кислота 25 мг (в ампуле – 300 мг)</t>
  </si>
  <si>
    <t>Тиоктовая кислота</t>
  </si>
  <si>
    <t>Эспа-Липон</t>
  </si>
  <si>
    <t>В 1 мл раствора: левокарнитин (карнифит) 300 мг</t>
  </si>
  <si>
    <t>Левокарнитин</t>
  </si>
  <si>
    <t>Элькар</t>
  </si>
  <si>
    <t>Состав: жидкий экстракт (1:1) из корневищ с корнями элеутерококка колючего (семейство аралиевых) на 40% спирте</t>
  </si>
  <si>
    <t>экстракт для приема внутрь [жидкий]</t>
  </si>
  <si>
    <t>Элеутерококка колючего корневища и корни.</t>
  </si>
  <si>
    <t>Элеутерококка экстракт</t>
  </si>
  <si>
    <t>Шалфея лекарственного листьев экстракт сухой 12,5 мг + Шалфея лекарственного листьев масло эссенциальное 2,4 мг</t>
  </si>
  <si>
    <t>Шалфея лекарственного листьев экстракт+Шалфея лекарственного листьев масло</t>
  </si>
  <si>
    <t>Шалфей</t>
  </si>
  <si>
    <t>12 пастилок в упаковке</t>
  </si>
  <si>
    <t>пастилки</t>
  </si>
  <si>
    <t>В 1 г геля: холина салицилат 87,1 мг + цеталкония хлорид 100 мкг. Вспомогательные компоненты: аниса обыкновенного семян масло, этанол 96%</t>
  </si>
  <si>
    <t>гель стоматологический</t>
  </si>
  <si>
    <t>Холина салицилат + Цеталкония хлорид</t>
  </si>
  <si>
    <t>Холисал</t>
  </si>
  <si>
    <t>В 1 таблетке: тиоктовая (α-липоевая) кислота 600 мг</t>
  </si>
  <si>
    <t>Тиоктацид БВ</t>
  </si>
  <si>
    <t>Ампула или флакон 24,0 мл</t>
  </si>
  <si>
    <t>В 1 мл раствора: тиоктовая кислота (в форме трометамоловой соли) 25 мг</t>
  </si>
  <si>
    <t>Тиоктацид 600Т</t>
  </si>
  <si>
    <t>В 1 таблетке: тиоктовая кислота 600 мг</t>
  </si>
  <si>
    <t>Тиогамма</t>
  </si>
  <si>
    <t>Ампула или флакон 20,0 мл</t>
  </si>
  <si>
    <t>В 1 мл раствора: тиоктовой кислоты меглюминовая соль 23,354 мг, что соответствует содержанию тиоктовой кислоты 12 мг</t>
  </si>
  <si>
    <t>В 1 мл готового раствора: тиоктовой кислоты меглюминовая соль 58,385 мг, что соответствует содержанию тиоктовой кислоты 30 мг</t>
  </si>
  <si>
    <t>флакон 30,0 мл (на 176 доз) с дозирующим устройством</t>
  </si>
  <si>
    <t>В 1 дозе: бензидамина гидрохлорид 255 мкг</t>
  </si>
  <si>
    <t>Бензидамин</t>
  </si>
  <si>
    <t>Тантум верде</t>
  </si>
  <si>
    <t>В 1 мл раствора: бензидамина гидрохлорид 1,5 мг</t>
  </si>
  <si>
    <t>В 1 мл раствора: гексэтидин 1 мг</t>
  </si>
  <si>
    <t>Гексэтидин</t>
  </si>
  <si>
    <t>Стопангин</t>
  </si>
  <si>
    <t>В 1 г пасты: стандартизированный депротеинизированный диализат из крови здоровых молочных телят (в пересчете на сухое вещество) 2,125 мг + полидоканол 600 10 мг. Основа пасты: натрия карбоксиметилцеллюлоза, желатин, пектин, полиэтилен 350 000, парафин жидкий.</t>
  </si>
  <si>
    <t>паста для местного применения</t>
  </si>
  <si>
    <t>стандартизированный депротеинизированный диализат из крови здоровых молочных телят + полидоканол</t>
  </si>
  <si>
    <t>Солкосерил дентальная адгезивная паста</t>
  </si>
  <si>
    <t>Водно-спиртовой экстракт из смеси лекарственного растительного сырья: цветков ромашки, цветков календулы (ноготков) и травы тысячелистника в соотношении 2:1:1</t>
  </si>
  <si>
    <t>экстракт для приема внутрь и местного применения [жидкий]</t>
  </si>
  <si>
    <t>Календулы лекарственной цветков экстракт + Ромашки аптечной цветков экстракт + Тысячелистника обыкновенного травы экстракт</t>
  </si>
  <si>
    <t>Ротокан</t>
  </si>
  <si>
    <t>В 100 мл раствора: жидкий экстракт ромашки аптечной (44:100) 95,881 г + гвайазулен 37 мг. Экстрагент: этанол 50%</t>
  </si>
  <si>
    <t>раствор для приема внутрь, местного и наружного применения</t>
  </si>
  <si>
    <t>Ромашки аптечной цветков экстракт</t>
  </si>
  <si>
    <t>Ромазулан</t>
  </si>
  <si>
    <t>В 1 мл раствора: нандролона деканоат 50 мг (подсолнечном масле)</t>
  </si>
  <si>
    <t>раствор для внутримышечного введения [масляный]</t>
  </si>
  <si>
    <t>Нандролон</t>
  </si>
  <si>
    <t>Ретаболил</t>
  </si>
  <si>
    <t>90 капсул в упаковке</t>
  </si>
  <si>
    <t>В 1 капсуле: конъюгированная линолевая кислота 500 мг + витамин Е</t>
  </si>
  <si>
    <t>конъюгированная линолевая кислота + витамин Е</t>
  </si>
  <si>
    <t>Редуксин</t>
  </si>
  <si>
    <t>В 1 капсуле: сибутрамина гидрохлорида моногидрат 15 мг + целлюлоза микрокристаллическая 153,5 мг</t>
  </si>
  <si>
    <t>Сибутрамин + [Целлюлоза микрокристаллическая]</t>
  </si>
  <si>
    <t>В 1 капсуле: сибутрамина гидрохлорида моногидрат 10 мг +  целлюлоза микрокристаллическая 158,5 мг</t>
  </si>
  <si>
    <t>1 баллон в упаковке. В комплекте насадка-распылитель</t>
  </si>
  <si>
    <t>баллон аэрозольный 50 г</t>
  </si>
  <si>
    <t>В 1 баллоне (50 г): прополис 2,1 г + глицерин дистилированный 4,9 г + этиловый спирт ректифицированный 28 г</t>
  </si>
  <si>
    <t>аэрозоль для местного и наружного применения</t>
  </si>
  <si>
    <t>Пропосол</t>
  </si>
  <si>
    <t>пантов марала 120,0, спирт этиловый 50% до получения 1000мл пантокрина ИЛИ Экстракт неокостенелых рогов (пантов) марала, изюбра и пятнистого оленя 120 г. Спирт этиловый 5%</t>
  </si>
  <si>
    <t>Пантов благородного оленя экстракт</t>
  </si>
  <si>
    <t>Пантокрин</t>
  </si>
  <si>
    <t>84 капс. в упаковке</t>
  </si>
  <si>
    <t>В 1 капсуле: орлистат (в форме гранул) 120 мг</t>
  </si>
  <si>
    <t>Орлистат</t>
  </si>
  <si>
    <t>Орсотен</t>
  </si>
  <si>
    <t>42 капс. в упаковке</t>
  </si>
  <si>
    <t>В 1 таблетке: тиоктовая кислота (α-липоевая кислота) 600 мг</t>
  </si>
  <si>
    <t>Октолипен</t>
  </si>
  <si>
    <t>В 1 мл раствора: тиоктовая кислота (α-липоевая кислота) 30 мг</t>
  </si>
  <si>
    <t>В 1 капсуле: тиоктовая кислота (α-липоевая кислота) 300 мг</t>
  </si>
  <si>
    <t>баллон 25,0 мл с клапаном дозирующего действия</t>
  </si>
  <si>
    <t>В 1 мл спрея: Цетилпиридиния хлорид 0,5 мг + Тетракаина гидрохлорид 0,034 мг + Цинка сульфат моногидрат 2,746 мг</t>
  </si>
  <si>
    <t>Цетилпиридиния хлорид + Тетракаин + Цинка сульфат</t>
  </si>
  <si>
    <t>Новосепт форте</t>
  </si>
  <si>
    <t>В 1 г геля: метронидазола бензоат 16 мг, что соответствует содержанию метронидазола 10 мг + хлоргексидина глюконата 20% раствор 2,5 мг, что соответствует содержанию хлоргексидина глюконата 500 мкг</t>
  </si>
  <si>
    <t>Метронидазол + Хлоргексидин</t>
  </si>
  <si>
    <t>Метрогил Дента</t>
  </si>
  <si>
    <t>В 1 таблетке: Тиоктовая кислота 25 мг</t>
  </si>
  <si>
    <t>Липоевая кислота</t>
  </si>
  <si>
    <t>В 1 л настойки: Лимонника плодов 200 г. Спирта этилового (этанола) 95% - до получения 1 л настойки</t>
  </si>
  <si>
    <t>Лимонника китайского плоды</t>
  </si>
  <si>
    <t>Лимонника плодов настойка</t>
  </si>
  <si>
    <t>Экстракт (1:1) на 70% этиловом спирте из корневищ с корнями левзеи сафлоровидной</t>
  </si>
  <si>
    <t>Левзеи сафлоровидной корневища с корнями</t>
  </si>
  <si>
    <t>Левзеи экстракт жидкий</t>
  </si>
  <si>
    <t>кандид</t>
  </si>
  <si>
    <t>В 100 г геля: Лидокаина гидрохлорид [в виде лидокаина гидрохлорида моногидрата] 2 г + ромашки аптечной цветков экстракт (1:4-5) (экстрагент – этанол 50% (об) с трометамолом 1,37%) 18,5 г</t>
  </si>
  <si>
    <t>гель для местного применения</t>
  </si>
  <si>
    <t>Лидокаин + Ромашки аптечной цветков экстракт</t>
  </si>
  <si>
    <t>Камистад</t>
  </si>
  <si>
    <t>В 1 г геля: лидокаина гидрохлорид 3,3 мг + цетилпиридиния хлорид 1 мг</t>
  </si>
  <si>
    <t>лидокаина гидрохлорид + цетилпиридиния хлорид</t>
  </si>
  <si>
    <t>Калгель</t>
  </si>
  <si>
    <t>капли для приготовления полосканий рта</t>
  </si>
  <si>
    <t>Валерианы лекарственной корневищ с корнями настойка + Камфора + Мяты перечной листьев масло</t>
  </si>
  <si>
    <t>Зубные капли</t>
  </si>
  <si>
    <t>Настойка (1:10) на 70% спирте из корней женьшеня настоящего (Panax ginseng) семейства аралиевых (Araliaceae)</t>
  </si>
  <si>
    <t>Женьшень</t>
  </si>
  <si>
    <t>Женьшеня настойка</t>
  </si>
  <si>
    <t>флакон 250,0 мл</t>
  </si>
  <si>
    <t>В 100 мл раствора: боярышника листьев и цветков экстракт жидкий 100 мг + хмеля шишек экстракт жидкий 100 мг + валерианы корня экстракт жидкий 200 мг + мелиссы листьев экстракт жидкий 50 мг + женьшеня корня экстракт жидкий 50 мг</t>
  </si>
  <si>
    <t>жидкие экстракты боярышника листьев и цветков, хмеля шишек, валерианы корня, мелиссы листьев, женьшеня корня</t>
  </si>
  <si>
    <t>доппельгерц виталотоник</t>
  </si>
  <si>
    <t>В 1 капсуле: сибутрамина гидрохлорида моногидрат 15 мг</t>
  </si>
  <si>
    <t>Сибутрамин</t>
  </si>
  <si>
    <t>Голдлайн</t>
  </si>
  <si>
    <t>В 1 капсуле: сибутрамина гидрохлорида моногидрат 10 мг</t>
  </si>
  <si>
    <t>В 1 таблетке: Глутаминовая кислота 250 мг</t>
  </si>
  <si>
    <t>Глутаминовая кислота</t>
  </si>
  <si>
    <t>Глютаминовая кислота</t>
  </si>
  <si>
    <t>5 таблеток в упаковке</t>
  </si>
  <si>
    <t>В 1 таблетке: адеметионина 1,4-бутандисульфонат 760 мг, что соответствует содержанию адеметионина 400 мг</t>
  </si>
  <si>
    <t>Адеметионин</t>
  </si>
  <si>
    <t>Гептрал</t>
  </si>
  <si>
    <t>Гептрал, лиофилизат для приготовления раствора для внутривенного и внутримышечного введения 400 мг - флаконы (760 мг лиофилизата) (5) /в комплекте с растворителем: (ампулы) 5 мл/ - пачки картонные</t>
  </si>
  <si>
    <t>В 1 фл.:адеметионина 1,4-бутандисульфонат 760 мг, что соотв. содержанию адеметионина 400 мгРастворитель: L-лизин - 324.4 мг, натрия гидроксид - 11.5 мг, вода д/и - 5 мл.</t>
  </si>
  <si>
    <t>В 1 таблетке: адеметионина (в форме S-аденозилметионина) 400 мг</t>
  </si>
  <si>
    <t>Гептор</t>
  </si>
  <si>
    <t>флакон 400 мг</t>
  </si>
  <si>
    <t>В 1 флаконе:  адеметионина 1,4-бутандисульфонат 760 мг, что соответствует содержанию адеметионина 400 мг. Растворитель: L-лизин (в форме моногидрата) 68,48 мг, натрия гидроксида раствор до pH 9.8-10.3, вода д/и до 1 мл.</t>
  </si>
  <si>
    <t>В 1 мл раствора: Гексэтидин 1 мг</t>
  </si>
  <si>
    <t>Гексорал</t>
  </si>
  <si>
    <t>баллон аэрозольный 40,0 мл</t>
  </si>
  <si>
    <t>В 1 мл спрея: гексэтидин 2 мг</t>
  </si>
  <si>
    <t>аэрозоль для местного применения</t>
  </si>
  <si>
    <t>флакон 100,0 мл</t>
  </si>
  <si>
    <t>В 1 мл жидкости: грибных наростов березового гриба чаги 10 г +  кобальта хлорид гексагидрата 1,76 мг (кобальта хлористого 6-водного) или кобальта сульфата 2 мг. Вспомогательные компоненты: спирт этиловый 95%</t>
  </si>
  <si>
    <t>концентрат для приготовления раствора для приема внутрь</t>
  </si>
  <si>
    <t>Гриба березового экстракт + Кобальта хлорид или сульфат</t>
  </si>
  <si>
    <t>Бефунгин</t>
  </si>
  <si>
    <t>В 1 таблетке: тиоктовой (α-липоевой) кислоты 300 мг</t>
  </si>
  <si>
    <t>Берлитион 300</t>
  </si>
  <si>
    <t>Ампула 24,0 мл</t>
  </si>
  <si>
    <t>В 1 мл готового раствора: этилендиаминовой соли тиоктовой (α-липоевой) кислоты 32,33 мг, что соответствует содержанию тиоктовой (α-липоевой) кислоты 25 мг</t>
  </si>
  <si>
    <t>Содержит тритерпеновые сапонины - аралозиды, следы алкалоидов, эфирное масло, гликозиды, жирные кислоты, аскорбиновую кислоту, витамины В1, В2.</t>
  </si>
  <si>
    <t>Аралии маньчжурской корни</t>
  </si>
  <si>
    <t>Аралии настойка</t>
  </si>
  <si>
    <t>В 1 таблетке: пчелиного маточного молочка лиофилизированного 10 мг</t>
  </si>
  <si>
    <t>Маточное молочко</t>
  </si>
  <si>
    <t>Апилак</t>
  </si>
  <si>
    <t>В упаковке 1 флакон 250,0 мл</t>
  </si>
  <si>
    <t>Состав сиропа: плодов шиповника водный экстракт не менее 31,8 г + сахар не более 80 г + аскорбиновая кислота не менее 200 мг</t>
  </si>
  <si>
    <t>Шиповника плоды</t>
  </si>
  <si>
    <t>Шиповника сироп</t>
  </si>
  <si>
    <t>Флакон или бутылка 250,0 мл</t>
  </si>
  <si>
    <t xml:space="preserve">В 1 л сухой экстракт плодов шиповника 9,72 г + аскорбиновая кислота 4,65 г </t>
  </si>
  <si>
    <t>Шиповника плоды.</t>
  </si>
  <si>
    <r>
      <t xml:space="preserve">В 1 таблетке: прутняка обыкновенного </t>
    </r>
    <r>
      <rPr>
        <sz val="8"/>
        <color theme="1"/>
        <rFont val="Times New Roman"/>
        <family val="1"/>
        <charset val="204"/>
      </rPr>
      <t>плодов экстракт сухой 3,2-4,8 мг, что соответствует 40 мг лекарственного растительного сырья</t>
    </r>
  </si>
  <si>
    <t>прутняка обыкновенного плодов экстракт</t>
  </si>
  <si>
    <t>циклодинон</t>
  </si>
  <si>
    <r>
      <t xml:space="preserve">В 100 мг капель: прутняка обыкновенного </t>
    </r>
    <r>
      <rPr>
        <sz val="8"/>
        <color theme="1"/>
        <rFont val="Times New Roman"/>
        <family val="1"/>
        <charset val="204"/>
      </rPr>
      <t>плодов экстракт сухой 0,192–0,288 г, что соответствует 2,4 г лекарственного растительного сырья</t>
    </r>
  </si>
  <si>
    <t>В 1 мл раствора: Хлоргексидин 10 мг</t>
  </si>
  <si>
    <t>раствор для приема внутрь и местного применения [спиртовой]</t>
  </si>
  <si>
    <t>Эвкалипта листьев экстракт</t>
  </si>
  <si>
    <t>Хлорофиллипт</t>
  </si>
  <si>
    <t>Флакон 20,0 мл</t>
  </si>
  <si>
    <t>В 1 мл раствора: эвкалипта шарикового листьев экстракт 20 мг</t>
  </si>
  <si>
    <t>раствор для местного применения [масляный]</t>
  </si>
  <si>
    <t>Ампула 20,0 мл</t>
  </si>
  <si>
    <t>В 1 мл раствора: амидотризоевая кислота 597,3 мг (соответствует 370 мг йода)</t>
  </si>
  <si>
    <t>Натрия амидотризоат</t>
  </si>
  <si>
    <t>Урографин</t>
  </si>
  <si>
    <t>В 1 мл раствора: димеркаптопропансульфонат натрия моногидрат (унитиол) 50 мг</t>
  </si>
  <si>
    <t>Димеркаптопропансульфонат натрия</t>
  </si>
  <si>
    <t>Унитиол</t>
  </si>
  <si>
    <t>В 1 таблетке: экстракт травы пустырника густой 14 мг</t>
  </si>
  <si>
    <t>Пустырника трава</t>
  </si>
  <si>
    <t>Пустырника экстракт</t>
  </si>
  <si>
    <t>1 флакон настойки травы пустырника (200 г растительного сырья на 1 л настойки) 25,0 мл. Экстрагент: этанол 70%</t>
  </si>
  <si>
    <t>Пустырника настойка</t>
  </si>
  <si>
    <t>В 1 флаконе (100 мл): неконсервированный сок свежих листьев подорожника большого 77 мл</t>
  </si>
  <si>
    <t>сок</t>
  </si>
  <si>
    <t>Подорожника сок</t>
  </si>
  <si>
    <t>Подорожника большого сок</t>
  </si>
  <si>
    <t>В 100 мл настойки:  трава пиона уклоняющегося 50 мг + корневища и корни пиона уклоняющегося 50 мг</t>
  </si>
  <si>
    <t>Пиона уклоняющегося трава, корневища и корни</t>
  </si>
  <si>
    <t>Пиона уклоняющегося настойка</t>
  </si>
  <si>
    <t>В 1 мл раствора: Йогексол 350 мг</t>
  </si>
  <si>
    <t>Йогексол</t>
  </si>
  <si>
    <t>Омнипак</t>
  </si>
  <si>
    <t>В 1 мл раствора: Йогексол 300 мг</t>
  </si>
  <si>
    <t>25 флаконов в упаковке</t>
  </si>
  <si>
    <t>В 1 суппозитории: масла облепихи 500 мг, витамины А и Е</t>
  </si>
  <si>
    <t>Облепихи масло</t>
  </si>
  <si>
    <t>Облепиховое масло</t>
  </si>
  <si>
    <t>Содержит каротин и каротиноиды (не менее 180 мг%), сумму токоферолов (не менее 110 мг%), глицериды олеиновой, линолевой, пальмитиновой и стеариновой кислот</t>
  </si>
  <si>
    <t>масло для приема внутрь, местного и наружного применения</t>
  </si>
  <si>
    <t>В 1 мл раствора: Натрия тиосульфат 300 мг</t>
  </si>
  <si>
    <t>Натрия тиосульфат</t>
  </si>
  <si>
    <t>В 1 мл раствора: налоксона гидрохлорид (в форме налоксона гидрохлорида дигидрата) 400 мкг</t>
  </si>
  <si>
    <t>Налоксон</t>
  </si>
  <si>
    <t>В 1 суппозитории: лонгидаза с гиалуронидазной активностью 3000 МЕ</t>
  </si>
  <si>
    <t>суппозитории вагинальные и ректальные</t>
  </si>
  <si>
    <t>Гиалуронидазы с Азоксимера бромидом коньюгат</t>
  </si>
  <si>
    <t>Лонгидаза</t>
  </si>
  <si>
    <t>5 ампул или флаконов в упаковке</t>
  </si>
  <si>
    <t>В 1 флаконе: лонгидаза (конъюгат гиалуронидазы с сополимером N-оксида 1,4-этиленпиперазина и (N-карбоксиметил)-1,4-этиленпиперазиний бромида) 3000 МЕ</t>
  </si>
  <si>
    <t>1 ампула Гиалуронидаза (семенники крупного рогатого скота) 64 ЕД</t>
  </si>
  <si>
    <t>Гиалуронидаза</t>
  </si>
  <si>
    <t>Лидаза</t>
  </si>
  <si>
    <t>ЕСТЬ ЛЭНС И ЛАХЕМА</t>
  </si>
  <si>
    <t>В 1 флаконе: кальция фолината пентагидрат 31,8 мг, что соответствует содержанию фолиниевой кислоты 25 мг</t>
  </si>
  <si>
    <t>Кальция фолинат</t>
  </si>
  <si>
    <t>Лейковорин-ЛЭНС</t>
  </si>
  <si>
    <t>В 1 суппозитории: экстракта красавки (белладонны) густой 15 мг</t>
  </si>
  <si>
    <t>Белладонны листья</t>
  </si>
  <si>
    <t>Красавки экстракт</t>
  </si>
  <si>
    <t>4 ампулы в упаковке</t>
  </si>
  <si>
    <t>Ампула 15,0 мл</t>
  </si>
  <si>
    <t>В 1 мл капель: цианамид 60 мг</t>
  </si>
  <si>
    <t>Цианамид</t>
  </si>
  <si>
    <t>Колме</t>
  </si>
  <si>
    <t>Флакон-капельница 40,0 мл</t>
  </si>
  <si>
    <t>В 1 мл капель: ментол 15,38 мг + эфирные масла (тимьяна 15 мкг + аниса 139 мкг + китайского лимонника 1,584 мг + гвоздики 1,584 мг + лимона 100 мкг + лаванды 1,584 мг + лаванды пряной 1,584 мг + мяты индийской 154 мкг + шалфея 316 мкг + мускатного ореха 630 мкг)</t>
  </si>
  <si>
    <t>ментол + эфирные масла</t>
  </si>
  <si>
    <t>В 1 таблетке: Калия йодид 200 мкг</t>
  </si>
  <si>
    <t>В 1 таблетке: Калия йодид 100 мкг</t>
  </si>
  <si>
    <t>Настойка на 70% спирте (1:10) цветов и цветочных корзинок ноготков</t>
  </si>
  <si>
    <t>Календулы лекарственной цветки</t>
  </si>
  <si>
    <t>Календулы настойка</t>
  </si>
  <si>
    <t>В 1 флаконе (20 мл): сок из свежих побегов каланхоэ 760 мл. Вспомогательные вещества: этанол</t>
  </si>
  <si>
    <t>Каланхоэ побегов сок</t>
  </si>
  <si>
    <t>Каланхоэ сок</t>
  </si>
  <si>
    <t>4 флакона в упаковке</t>
  </si>
  <si>
    <t>В 1 мл раствора смесь стерильных фильтратов фаголизатов: Shigella flexneri 1, 2, 3, 4, 6 сероваров, Shigella sonnei, Salmonella paratyphi A, Salmonella paratyphi B, Salmonella typhimurium, Salmonella infantis, Salmonella choleraesuis, Salmonella oranienburg, Salmonella enteritidis, энтеропатогенной Escherichia coli различных серогрупп, наиболее значимых в этиологии энтеральных заболеваний, Proteus vulgaris, Proteus mirabilis, Enterococcus, Staphylococcus, Pseudomonas aeruginosa</t>
  </si>
  <si>
    <t>раствор для приема внутрь или ректального введения</t>
  </si>
  <si>
    <t>Интести-бактериофаг</t>
  </si>
  <si>
    <t>2 капсулы в упаковке</t>
  </si>
  <si>
    <t>В 1 капсуле: димеркаптопропансульфонат натрия (унитиол) 250 мг + кальция пантотенат 10 мг</t>
  </si>
  <si>
    <t>Димеркаптопропансульфонат натрия + Кальция пантотенат</t>
  </si>
  <si>
    <t>Зорекс</t>
  </si>
  <si>
    <t>Состав: настойка белладонны 5,0 мл (белладонны листья или трава 500 мг, этанол 40% 5,0 мл) + настойка валерианы 10,0 мл (валерианы лекарственной корневища с корнями 2 г, этанол 70% 10,0 мл) + настойка ландыша 10,0 мл (ландыша трава 1 г, этанол 70% 10,0 мл) + ментол рацемический 200,0 мг</t>
  </si>
  <si>
    <t>настойка белладонны + настойка валерианы + настойка ландыша + ментол рацемический</t>
  </si>
  <si>
    <t>Зеленина</t>
  </si>
  <si>
    <t>Флакон или ампула 20,0 мл</t>
  </si>
  <si>
    <t>В 1 мл эмульсии: пропофол 10 мг</t>
  </si>
  <si>
    <t>Диприван</t>
  </si>
  <si>
    <t>Жидкость должна быть стерильной, апирогенной, бесцветной и прозрачной. Не должна содержать химических, прежде всего токсичных примесей (нитраты, нитриты, хлориды, сульфаты, тяжелые металлы и др.)</t>
  </si>
  <si>
    <t>растворитель для приготовления лекарственных форм для инъекций</t>
  </si>
  <si>
    <t>Вода</t>
  </si>
  <si>
    <t>Вода для инъекций</t>
  </si>
  <si>
    <t>В 1 мл раствора: сугаммадекс натрия 108,8 мг, что соответствует содержанию сугаммадекса 100 мг</t>
  </si>
  <si>
    <t>Сугаммадекс</t>
  </si>
  <si>
    <t>Брайдан</t>
  </si>
  <si>
    <t>В 1 мл раствора: флумазенил 0,1 мг</t>
  </si>
  <si>
    <t>Флумазенил</t>
  </si>
  <si>
    <t>Анексат</t>
  </si>
  <si>
    <t>В 1 мл раствора: свежие листья алоэ древовидного 360 мг</t>
  </si>
  <si>
    <t>Алоэ древовидного листья</t>
  </si>
  <si>
    <t>Алоэ экстракт жидкий</t>
  </si>
  <si>
    <t>В 1 флаконе (50 мл): сок из биостимулированных листьев или «деток» алоэ древовидного 40 мл + спирт этиловый 10 мг</t>
  </si>
  <si>
    <t>Алоэ</t>
  </si>
  <si>
    <t>В 100 мл раствора: черемицы Лобеля корневищ с корнями настойка 50 мл</t>
  </si>
  <si>
    <t>Чемерицы Лобеля корневищ с корнями настойка</t>
  </si>
  <si>
    <t>Чемеричная вода</t>
  </si>
  <si>
    <t>баллон аэрозольный 10 г с клапаном непрерывного действия</t>
  </si>
  <si>
    <t>В 10 г/152 г: эсдепаллетрин (эсбиол) 66 мг/1,008 г + пиперонила бутоксид 531 мг/8,064 г</t>
  </si>
  <si>
    <t>эсдепаллетрин (эсбиол) + пиперонила бутоксид</t>
  </si>
  <si>
    <t>Спрегаль</t>
  </si>
  <si>
    <t>Мазь содержит серы осажденной и консистентной эмульсии вода/вазелин в массовом соотношении 1:2</t>
  </si>
  <si>
    <t>Сера</t>
  </si>
  <si>
    <t>Серная мазь простая</t>
  </si>
  <si>
    <t>3 таблетки в упаковке</t>
  </si>
  <si>
    <t>В 1 таблетке: Пирантел 250 мг</t>
  </si>
  <si>
    <t>Пирантел</t>
  </si>
  <si>
    <t>1 флакон в упаковке. В комплекте мерный колпачок или мерный стаканчик</t>
  </si>
  <si>
    <t>В 5 мл суспензии: пирантел (в виде эмбоната) 250 мг</t>
  </si>
  <si>
    <t>В 1 таблетке: Пиперазина адипинат 500 мг</t>
  </si>
  <si>
    <t>Пиперазина адипинат</t>
  </si>
  <si>
    <t>Пиперазин</t>
  </si>
  <si>
    <t>баллон с распылителем 116 г (100,0 мл)</t>
  </si>
  <si>
    <t>В 100 мл раствора: малатион 500 мг + перметрин 1 г + пиперонила бутоксид 4 г</t>
  </si>
  <si>
    <t>Малатион + Перметрин + Пиперонилбутоксид</t>
  </si>
  <si>
    <t>Пара плюс</t>
  </si>
  <si>
    <t>в 1 таблетке: албендазола 400 мг</t>
  </si>
  <si>
    <t>албендазол</t>
  </si>
  <si>
    <t>немозол</t>
  </si>
  <si>
    <t>флакон 20,0 мл</t>
  </si>
  <si>
    <t>в 5 мл суспензии: албендазола 100 мг</t>
  </si>
  <si>
    <t>Флакон или бутылка 500,0 мл</t>
  </si>
  <si>
    <t>В 1 мл готового раствора: Перметрин 50 мг</t>
  </si>
  <si>
    <t>концентрат для приготовления эмульсии для наружного применения</t>
  </si>
  <si>
    <t>Перметрин</t>
  </si>
  <si>
    <t>Медифокс</t>
  </si>
  <si>
    <t>В 1 таблетке: хлорохин (в форме фосфата) 250 мг</t>
  </si>
  <si>
    <t>Хлорохин</t>
  </si>
  <si>
    <t>Делагил</t>
  </si>
  <si>
    <t>2 таблетки в упаковке</t>
  </si>
  <si>
    <t>В 1 таблетке: левамизола гидрохлорид 59 мг, что соответствует содержанию левамизола 50 мг</t>
  </si>
  <si>
    <t>Левамизол</t>
  </si>
  <si>
    <t>Декарис</t>
  </si>
  <si>
    <t>В 1 таблетке: левамизола гидрохлорид 177 мг, что соответствует содержанию левамизола 150 мг</t>
  </si>
  <si>
    <t>В 1 таблетке: празиквантела 600 мг</t>
  </si>
  <si>
    <t>Празиквантел</t>
  </si>
  <si>
    <t>Бильтрицид</t>
  </si>
  <si>
    <t>В 1 г мази: Бензилбензоата 100 мг</t>
  </si>
  <si>
    <t>Бензилбензоат</t>
  </si>
  <si>
    <t>МЕДИЦИНСКИЕ СРЕДСТВА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</si>
</sst>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EEAFE"/>
        <bgColor indexed="64"/>
      </patternFill>
    </fill>
    <fill>
      <patternFill patternType="solid">
        <fgColor rgb="FFD89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8FE2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49" fontId="2" fillId="5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164" fontId="2" fillId="5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1" fontId="2" fillId="4" borderId="2" xfId="1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" fontId="2" fillId="6" borderId="2" xfId="1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" fontId="9" fillId="6" borderId="2" xfId="1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colors>
    <mruColors>
      <color rgb="FFFF8F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80</xdr:row>
      <xdr:rowOff>0</xdr:rowOff>
    </xdr:from>
    <xdr:to>
      <xdr:col>9</xdr:col>
      <xdr:colOff>0</xdr:colOff>
      <xdr:row>80</xdr:row>
      <xdr:rowOff>0</xdr:rowOff>
    </xdr:to>
    <xdr:sp macro="" textlink="">
      <xdr:nvSpPr>
        <xdr:cNvPr id="2" name="Line 32"/>
        <xdr:cNvSpPr>
          <a:spLocks noChangeShapeType="1"/>
        </xdr:cNvSpPr>
      </xdr:nvSpPr>
      <xdr:spPr bwMode="auto">
        <a:xfrm flipV="1">
          <a:off x="10010775" y="112137825"/>
          <a:ext cx="517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9</xdr:col>
      <xdr:colOff>0</xdr:colOff>
      <xdr:row>80</xdr:row>
      <xdr:rowOff>0</xdr:rowOff>
    </xdr:to>
    <xdr:sp macro="" textlink="">
      <xdr:nvSpPr>
        <xdr:cNvPr id="3" name="Line 33"/>
        <xdr:cNvSpPr>
          <a:spLocks noChangeShapeType="1"/>
        </xdr:cNvSpPr>
      </xdr:nvSpPr>
      <xdr:spPr bwMode="auto">
        <a:xfrm>
          <a:off x="2190750" y="112137825"/>
          <a:ext cx="12992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80</xdr:row>
      <xdr:rowOff>0</xdr:rowOff>
    </xdr:from>
    <xdr:to>
      <xdr:col>9</xdr:col>
      <xdr:colOff>0</xdr:colOff>
      <xdr:row>80</xdr:row>
      <xdr:rowOff>0</xdr:rowOff>
    </xdr:to>
    <xdr:sp macro="" textlink="">
      <xdr:nvSpPr>
        <xdr:cNvPr id="4" name="Line 35"/>
        <xdr:cNvSpPr>
          <a:spLocks noChangeShapeType="1"/>
        </xdr:cNvSpPr>
      </xdr:nvSpPr>
      <xdr:spPr bwMode="auto">
        <a:xfrm flipV="1">
          <a:off x="10001250" y="112137825"/>
          <a:ext cx="518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80</xdr:row>
      <xdr:rowOff>0</xdr:rowOff>
    </xdr:from>
    <xdr:to>
      <xdr:col>9</xdr:col>
      <xdr:colOff>0</xdr:colOff>
      <xdr:row>80</xdr:row>
      <xdr:rowOff>0</xdr:rowOff>
    </xdr:to>
    <xdr:sp macro="" textlink="">
      <xdr:nvSpPr>
        <xdr:cNvPr id="5" name="Line 36"/>
        <xdr:cNvSpPr>
          <a:spLocks noChangeShapeType="1"/>
        </xdr:cNvSpPr>
      </xdr:nvSpPr>
      <xdr:spPr bwMode="auto">
        <a:xfrm>
          <a:off x="2190750" y="112137825"/>
          <a:ext cx="12992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80</xdr:row>
      <xdr:rowOff>11206</xdr:rowOff>
    </xdr:from>
    <xdr:to>
      <xdr:col>8</xdr:col>
      <xdr:colOff>593912</xdr:colOff>
      <xdr:row>80</xdr:row>
      <xdr:rowOff>11206</xdr:rowOff>
    </xdr:to>
    <xdr:sp macro="" textlink="">
      <xdr:nvSpPr>
        <xdr:cNvPr id="6" name="Line 37"/>
        <xdr:cNvSpPr>
          <a:spLocks noChangeShapeType="1"/>
        </xdr:cNvSpPr>
      </xdr:nvSpPr>
      <xdr:spPr bwMode="auto">
        <a:xfrm>
          <a:off x="2190750" y="112149031"/>
          <a:ext cx="1229061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M13" sqref="M13"/>
    </sheetView>
  </sheetViews>
  <sheetFormatPr defaultRowHeight="11.25" x14ac:dyDescent="0.2"/>
  <cols>
    <col min="1" max="1" width="14.85546875" style="2" customWidth="1"/>
    <col min="2" max="2" width="17" style="2" customWidth="1"/>
    <col min="3" max="3" width="22.140625" style="2" customWidth="1"/>
    <col min="4" max="4" width="24.28515625" style="2" customWidth="1"/>
    <col min="5" max="5" width="11.7109375" style="2" customWidth="1"/>
    <col min="6" max="6" width="9.140625" style="2"/>
    <col min="7" max="7" width="9.28515625" style="2" hidden="1" customWidth="1"/>
    <col min="8" max="8" width="8.7109375" style="2" customWidth="1"/>
    <col min="9" max="9" width="10.140625" style="2" hidden="1" customWidth="1"/>
    <col min="10" max="10" width="13.140625" style="2" hidden="1" customWidth="1"/>
    <col min="11" max="16384" width="9.140625" style="2"/>
  </cols>
  <sheetData>
    <row r="1" spans="1:10" ht="33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7</v>
      </c>
      <c r="I1" s="1" t="s">
        <v>8</v>
      </c>
      <c r="J1" s="1" t="s">
        <v>9</v>
      </c>
    </row>
    <row r="2" spans="1:10" ht="21.75" thickTop="1" x14ac:dyDescent="0.2">
      <c r="A2" s="3" t="s">
        <v>2082</v>
      </c>
      <c r="B2" s="3" t="s">
        <v>2083</v>
      </c>
      <c r="C2" s="4"/>
      <c r="D2" s="4"/>
      <c r="E2" s="4"/>
      <c r="F2" s="4"/>
      <c r="G2" s="4"/>
      <c r="H2" s="4"/>
      <c r="I2" s="4"/>
      <c r="J2" s="5">
        <f>SUM(J3:J66)</f>
        <v>393632.37</v>
      </c>
    </row>
    <row r="3" spans="1:10" ht="22.5" x14ac:dyDescent="0.2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7" t="s">
        <v>15</v>
      </c>
      <c r="G3" s="23">
        <v>72</v>
      </c>
      <c r="H3" s="23">
        <f>G3/2</f>
        <v>36</v>
      </c>
      <c r="I3" s="8">
        <v>105.52999999999999</v>
      </c>
      <c r="J3" s="9">
        <f>H3*I3</f>
        <v>3799.0799999999995</v>
      </c>
    </row>
    <row r="4" spans="1:10" ht="22.5" x14ac:dyDescent="0.2">
      <c r="A4" s="6" t="s">
        <v>10</v>
      </c>
      <c r="B4" s="6" t="s">
        <v>11</v>
      </c>
      <c r="C4" s="6" t="s">
        <v>12</v>
      </c>
      <c r="D4" s="6" t="s">
        <v>13</v>
      </c>
      <c r="E4" s="6" t="s">
        <v>16</v>
      </c>
      <c r="F4" s="7" t="s">
        <v>15</v>
      </c>
      <c r="G4" s="23">
        <v>6</v>
      </c>
      <c r="H4" s="23">
        <f t="shared" ref="H4:H66" si="0">G4/2</f>
        <v>3</v>
      </c>
      <c r="I4" s="8">
        <v>75.090000000000018</v>
      </c>
      <c r="J4" s="9">
        <f t="shared" ref="J4:J66" si="1">H4*I4</f>
        <v>225.27000000000004</v>
      </c>
    </row>
    <row r="5" spans="1:10" ht="22.5" x14ac:dyDescent="0.2">
      <c r="A5" s="6" t="s">
        <v>17</v>
      </c>
      <c r="B5" s="6" t="s">
        <v>11</v>
      </c>
      <c r="C5" s="6" t="s">
        <v>12</v>
      </c>
      <c r="D5" s="6" t="s">
        <v>18</v>
      </c>
      <c r="E5" s="6" t="s">
        <v>14</v>
      </c>
      <c r="F5" s="7" t="s">
        <v>15</v>
      </c>
      <c r="G5" s="23">
        <v>18</v>
      </c>
      <c r="H5" s="23">
        <f t="shared" si="0"/>
        <v>9</v>
      </c>
      <c r="I5" s="8">
        <v>120.49999999999999</v>
      </c>
      <c r="J5" s="9">
        <f t="shared" si="1"/>
        <v>1084.4999999999998</v>
      </c>
    </row>
    <row r="6" spans="1:10" ht="22.5" x14ac:dyDescent="0.2">
      <c r="A6" s="6" t="s">
        <v>19</v>
      </c>
      <c r="B6" s="6" t="s">
        <v>11</v>
      </c>
      <c r="C6" s="6" t="s">
        <v>12</v>
      </c>
      <c r="D6" s="6" t="s">
        <v>20</v>
      </c>
      <c r="E6" s="6" t="s">
        <v>14</v>
      </c>
      <c r="F6" s="7" t="s">
        <v>15</v>
      </c>
      <c r="G6" s="10">
        <v>2</v>
      </c>
      <c r="H6" s="14">
        <f t="shared" si="0"/>
        <v>1</v>
      </c>
      <c r="I6" s="8">
        <v>110</v>
      </c>
      <c r="J6" s="9">
        <f t="shared" si="1"/>
        <v>110</v>
      </c>
    </row>
    <row r="7" spans="1:10" ht="22.5" x14ac:dyDescent="0.2">
      <c r="A7" s="6" t="s">
        <v>19</v>
      </c>
      <c r="B7" s="6" t="s">
        <v>11</v>
      </c>
      <c r="C7" s="6" t="s">
        <v>12</v>
      </c>
      <c r="D7" s="6" t="s">
        <v>20</v>
      </c>
      <c r="E7" s="6" t="s">
        <v>14</v>
      </c>
      <c r="F7" s="7" t="s">
        <v>15</v>
      </c>
      <c r="G7" s="23">
        <v>14</v>
      </c>
      <c r="H7" s="23">
        <f t="shared" si="0"/>
        <v>7</v>
      </c>
      <c r="I7" s="8">
        <v>122</v>
      </c>
      <c r="J7" s="9">
        <f t="shared" si="1"/>
        <v>854</v>
      </c>
    </row>
    <row r="8" spans="1:10" ht="22.5" x14ac:dyDescent="0.2">
      <c r="A8" s="6" t="s">
        <v>21</v>
      </c>
      <c r="B8" s="6" t="s">
        <v>11</v>
      </c>
      <c r="C8" s="6" t="s">
        <v>12</v>
      </c>
      <c r="D8" s="6" t="s">
        <v>22</v>
      </c>
      <c r="E8" s="6" t="s">
        <v>16</v>
      </c>
      <c r="F8" s="7" t="s">
        <v>15</v>
      </c>
      <c r="G8" s="23">
        <v>108</v>
      </c>
      <c r="H8" s="23">
        <f t="shared" si="0"/>
        <v>54</v>
      </c>
      <c r="I8" s="8">
        <v>72.159999999999982</v>
      </c>
      <c r="J8" s="9">
        <f t="shared" si="1"/>
        <v>3896.639999999999</v>
      </c>
    </row>
    <row r="9" spans="1:10" ht="22.5" x14ac:dyDescent="0.2">
      <c r="A9" s="6" t="s">
        <v>23</v>
      </c>
      <c r="B9" s="6" t="s">
        <v>11</v>
      </c>
      <c r="C9" s="6" t="s">
        <v>12</v>
      </c>
      <c r="D9" s="6" t="s">
        <v>24</v>
      </c>
      <c r="E9" s="6" t="s">
        <v>14</v>
      </c>
      <c r="F9" s="7" t="s">
        <v>15</v>
      </c>
      <c r="G9" s="23">
        <v>36</v>
      </c>
      <c r="H9" s="23">
        <f t="shared" si="0"/>
        <v>18</v>
      </c>
      <c r="I9" s="8">
        <v>92.05</v>
      </c>
      <c r="J9" s="9">
        <f t="shared" si="1"/>
        <v>1656.8999999999999</v>
      </c>
    </row>
    <row r="10" spans="1:10" ht="33.75" x14ac:dyDescent="0.2">
      <c r="A10" s="6" t="s">
        <v>25</v>
      </c>
      <c r="B10" s="6" t="s">
        <v>26</v>
      </c>
      <c r="C10" s="6" t="s">
        <v>27</v>
      </c>
      <c r="D10" s="6" t="s">
        <v>28</v>
      </c>
      <c r="E10" s="6" t="s">
        <v>29</v>
      </c>
      <c r="F10" s="7" t="s">
        <v>15</v>
      </c>
      <c r="G10" s="10">
        <v>480</v>
      </c>
      <c r="H10" s="14">
        <f t="shared" si="0"/>
        <v>240</v>
      </c>
      <c r="I10" s="8">
        <v>90</v>
      </c>
      <c r="J10" s="9">
        <f t="shared" si="1"/>
        <v>21600</v>
      </c>
    </row>
    <row r="11" spans="1:10" ht="33.75" x14ac:dyDescent="0.2">
      <c r="A11" s="6" t="s">
        <v>25</v>
      </c>
      <c r="B11" s="6" t="s">
        <v>26</v>
      </c>
      <c r="C11" s="6" t="s">
        <v>27</v>
      </c>
      <c r="D11" s="6" t="s">
        <v>28</v>
      </c>
      <c r="E11" s="6" t="s">
        <v>29</v>
      </c>
      <c r="F11" s="7" t="s">
        <v>15</v>
      </c>
      <c r="G11" s="23">
        <v>130</v>
      </c>
      <c r="H11" s="23">
        <f t="shared" si="0"/>
        <v>65</v>
      </c>
      <c r="I11" s="8">
        <v>78.03</v>
      </c>
      <c r="J11" s="9">
        <f t="shared" si="1"/>
        <v>5071.95</v>
      </c>
    </row>
    <row r="12" spans="1:10" ht="33.75" x14ac:dyDescent="0.2">
      <c r="A12" s="6" t="s">
        <v>30</v>
      </c>
      <c r="B12" s="6" t="s">
        <v>30</v>
      </c>
      <c r="C12" s="6" t="s">
        <v>31</v>
      </c>
      <c r="D12" s="6" t="s">
        <v>32</v>
      </c>
      <c r="E12" s="6" t="s">
        <v>2055</v>
      </c>
      <c r="F12" s="7" t="s">
        <v>15</v>
      </c>
      <c r="G12" s="10">
        <v>250</v>
      </c>
      <c r="H12" s="14">
        <f t="shared" si="0"/>
        <v>125</v>
      </c>
      <c r="I12" s="8">
        <v>95</v>
      </c>
      <c r="J12" s="9">
        <f t="shared" si="1"/>
        <v>11875</v>
      </c>
    </row>
    <row r="13" spans="1:10" ht="33.75" x14ac:dyDescent="0.2">
      <c r="A13" s="6" t="s">
        <v>30</v>
      </c>
      <c r="B13" s="6" t="s">
        <v>30</v>
      </c>
      <c r="C13" s="6" t="s">
        <v>31</v>
      </c>
      <c r="D13" s="6" t="s">
        <v>32</v>
      </c>
      <c r="E13" s="6" t="s">
        <v>2055</v>
      </c>
      <c r="F13" s="7" t="s">
        <v>15</v>
      </c>
      <c r="G13" s="23">
        <v>108</v>
      </c>
      <c r="H13" s="23">
        <f t="shared" si="0"/>
        <v>54</v>
      </c>
      <c r="I13" s="8">
        <v>176</v>
      </c>
      <c r="J13" s="9">
        <f t="shared" si="1"/>
        <v>9504</v>
      </c>
    </row>
    <row r="14" spans="1:10" ht="22.5" x14ac:dyDescent="0.2">
      <c r="A14" s="6" t="s">
        <v>30</v>
      </c>
      <c r="B14" s="6" t="s">
        <v>30</v>
      </c>
      <c r="C14" s="6" t="s">
        <v>12</v>
      </c>
      <c r="D14" s="6" t="s">
        <v>35</v>
      </c>
      <c r="E14" s="6" t="s">
        <v>16</v>
      </c>
      <c r="F14" s="7" t="s">
        <v>15</v>
      </c>
      <c r="G14" s="23">
        <v>28</v>
      </c>
      <c r="H14" s="23">
        <f t="shared" si="0"/>
        <v>14</v>
      </c>
      <c r="I14" s="8">
        <v>21.000000000000004</v>
      </c>
      <c r="J14" s="9">
        <f t="shared" si="1"/>
        <v>294.00000000000006</v>
      </c>
    </row>
    <row r="15" spans="1:10" ht="78.75" x14ac:dyDescent="0.2">
      <c r="A15" s="6" t="s">
        <v>36</v>
      </c>
      <c r="B15" s="6" t="s">
        <v>37</v>
      </c>
      <c r="C15" s="6" t="s">
        <v>38</v>
      </c>
      <c r="D15" s="6" t="s">
        <v>39</v>
      </c>
      <c r="E15" s="6" t="s">
        <v>2056</v>
      </c>
      <c r="F15" s="7" t="s">
        <v>40</v>
      </c>
      <c r="G15" s="23">
        <v>18</v>
      </c>
      <c r="H15" s="23">
        <f t="shared" si="0"/>
        <v>9</v>
      </c>
      <c r="I15" s="8">
        <v>168.00000000000003</v>
      </c>
      <c r="J15" s="9">
        <f t="shared" si="1"/>
        <v>1512.0000000000002</v>
      </c>
    </row>
    <row r="16" spans="1:10" ht="78.75" x14ac:dyDescent="0.2">
      <c r="A16" s="6" t="s">
        <v>36</v>
      </c>
      <c r="B16" s="6" t="s">
        <v>37</v>
      </c>
      <c r="C16" s="6" t="s">
        <v>38</v>
      </c>
      <c r="D16" s="6" t="s">
        <v>39</v>
      </c>
      <c r="E16" s="6" t="s">
        <v>2057</v>
      </c>
      <c r="F16" s="7" t="s">
        <v>15</v>
      </c>
      <c r="G16" s="10">
        <v>12</v>
      </c>
      <c r="H16" s="14">
        <f t="shared" si="0"/>
        <v>6</v>
      </c>
      <c r="I16" s="8">
        <v>750</v>
      </c>
      <c r="J16" s="9">
        <f t="shared" si="1"/>
        <v>4500</v>
      </c>
    </row>
    <row r="17" spans="1:10" ht="78.75" x14ac:dyDescent="0.2">
      <c r="A17" s="6" t="s">
        <v>36</v>
      </c>
      <c r="B17" s="6" t="s">
        <v>37</v>
      </c>
      <c r="C17" s="6" t="s">
        <v>38</v>
      </c>
      <c r="D17" s="6" t="s">
        <v>39</v>
      </c>
      <c r="E17" s="6" t="s">
        <v>2057</v>
      </c>
      <c r="F17" s="7" t="s">
        <v>15</v>
      </c>
      <c r="G17" s="23">
        <v>200</v>
      </c>
      <c r="H17" s="23">
        <f t="shared" si="0"/>
        <v>100</v>
      </c>
      <c r="I17" s="8">
        <v>728.99999999999989</v>
      </c>
      <c r="J17" s="9">
        <f t="shared" si="1"/>
        <v>72899.999999999985</v>
      </c>
    </row>
    <row r="18" spans="1:10" ht="45" x14ac:dyDescent="0.2">
      <c r="A18" s="6" t="s">
        <v>42</v>
      </c>
      <c r="B18" s="6" t="s">
        <v>43</v>
      </c>
      <c r="C18" s="6" t="s">
        <v>44</v>
      </c>
      <c r="D18" s="6" t="s">
        <v>45</v>
      </c>
      <c r="E18" s="6" t="s">
        <v>2058</v>
      </c>
      <c r="F18" s="7" t="s">
        <v>47</v>
      </c>
      <c r="G18" s="10">
        <v>2</v>
      </c>
      <c r="H18" s="14">
        <f t="shared" si="0"/>
        <v>1</v>
      </c>
      <c r="I18" s="8">
        <v>15200</v>
      </c>
      <c r="J18" s="9">
        <f t="shared" si="1"/>
        <v>15200</v>
      </c>
    </row>
    <row r="19" spans="1:10" ht="33.75" x14ac:dyDescent="0.2">
      <c r="A19" s="6" t="s">
        <v>48</v>
      </c>
      <c r="B19" s="6" t="s">
        <v>49</v>
      </c>
      <c r="C19" s="6" t="s">
        <v>12</v>
      </c>
      <c r="D19" s="6" t="s">
        <v>50</v>
      </c>
      <c r="E19" s="6" t="s">
        <v>14</v>
      </c>
      <c r="F19" s="7" t="s">
        <v>15</v>
      </c>
      <c r="G19" s="23">
        <v>70</v>
      </c>
      <c r="H19" s="23">
        <f t="shared" si="0"/>
        <v>35</v>
      </c>
      <c r="I19" s="8">
        <v>79.86</v>
      </c>
      <c r="J19" s="9">
        <f t="shared" si="1"/>
        <v>2795.1</v>
      </c>
    </row>
    <row r="20" spans="1:10" ht="33.75" x14ac:dyDescent="0.2">
      <c r="A20" s="6" t="s">
        <v>48</v>
      </c>
      <c r="B20" s="6" t="s">
        <v>49</v>
      </c>
      <c r="C20" s="6" t="s">
        <v>12</v>
      </c>
      <c r="D20" s="6" t="s">
        <v>51</v>
      </c>
      <c r="E20" s="6" t="s">
        <v>14</v>
      </c>
      <c r="F20" s="7" t="s">
        <v>15</v>
      </c>
      <c r="G20" s="10">
        <v>10</v>
      </c>
      <c r="H20" s="14">
        <f t="shared" si="0"/>
        <v>5</v>
      </c>
      <c r="I20" s="8">
        <v>135</v>
      </c>
      <c r="J20" s="9">
        <f t="shared" si="1"/>
        <v>675</v>
      </c>
    </row>
    <row r="21" spans="1:10" ht="33.75" x14ac:dyDescent="0.2">
      <c r="A21" s="6" t="s">
        <v>48</v>
      </c>
      <c r="B21" s="6" t="s">
        <v>49</v>
      </c>
      <c r="C21" s="6" t="s">
        <v>12</v>
      </c>
      <c r="D21" s="6" t="s">
        <v>51</v>
      </c>
      <c r="E21" s="6" t="s">
        <v>14</v>
      </c>
      <c r="F21" s="7" t="s">
        <v>15</v>
      </c>
      <c r="G21" s="23">
        <v>250</v>
      </c>
      <c r="H21" s="23">
        <f t="shared" si="0"/>
        <v>125</v>
      </c>
      <c r="I21" s="8">
        <v>132.6</v>
      </c>
      <c r="J21" s="9">
        <f t="shared" si="1"/>
        <v>16575</v>
      </c>
    </row>
    <row r="22" spans="1:10" ht="45" x14ac:dyDescent="0.2">
      <c r="A22" s="6" t="s">
        <v>52</v>
      </c>
      <c r="B22" s="6" t="s">
        <v>53</v>
      </c>
      <c r="C22" s="6" t="s">
        <v>12</v>
      </c>
      <c r="D22" s="6" t="s">
        <v>54</v>
      </c>
      <c r="E22" s="6" t="s">
        <v>14</v>
      </c>
      <c r="F22" s="7" t="s">
        <v>15</v>
      </c>
      <c r="G22" s="23">
        <v>28</v>
      </c>
      <c r="H22" s="23">
        <f t="shared" si="0"/>
        <v>14</v>
      </c>
      <c r="I22" s="8">
        <v>216.48</v>
      </c>
      <c r="J22" s="9">
        <f t="shared" si="1"/>
        <v>3030.72</v>
      </c>
    </row>
    <row r="23" spans="1:10" ht="45" x14ac:dyDescent="0.2">
      <c r="A23" s="6" t="s">
        <v>55</v>
      </c>
      <c r="B23" s="6" t="s">
        <v>53</v>
      </c>
      <c r="C23" s="6" t="s">
        <v>12</v>
      </c>
      <c r="D23" s="6" t="s">
        <v>56</v>
      </c>
      <c r="E23" s="6" t="s">
        <v>14</v>
      </c>
      <c r="F23" s="7" t="s">
        <v>15</v>
      </c>
      <c r="G23" s="23">
        <v>28</v>
      </c>
      <c r="H23" s="23">
        <f t="shared" si="0"/>
        <v>14</v>
      </c>
      <c r="I23" s="8">
        <v>241</v>
      </c>
      <c r="J23" s="9">
        <f t="shared" si="1"/>
        <v>3374</v>
      </c>
    </row>
    <row r="24" spans="1:10" ht="33.75" x14ac:dyDescent="0.2">
      <c r="A24" s="6" t="s">
        <v>57</v>
      </c>
      <c r="B24" s="6" t="s">
        <v>49</v>
      </c>
      <c r="C24" s="6" t="s">
        <v>12</v>
      </c>
      <c r="D24" s="6" t="s">
        <v>58</v>
      </c>
      <c r="E24" s="6" t="s">
        <v>14</v>
      </c>
      <c r="F24" s="7" t="s">
        <v>15</v>
      </c>
      <c r="G24" s="23">
        <v>144</v>
      </c>
      <c r="H24" s="23">
        <f t="shared" si="0"/>
        <v>72</v>
      </c>
      <c r="I24" s="8">
        <v>100.52</v>
      </c>
      <c r="J24" s="9">
        <f t="shared" si="1"/>
        <v>7237.44</v>
      </c>
    </row>
    <row r="25" spans="1:10" ht="22.5" x14ac:dyDescent="0.2">
      <c r="A25" s="6" t="s">
        <v>59</v>
      </c>
      <c r="B25" s="6" t="s">
        <v>49</v>
      </c>
      <c r="C25" s="6" t="s">
        <v>12</v>
      </c>
      <c r="D25" s="6" t="s">
        <v>60</v>
      </c>
      <c r="E25" s="6" t="s">
        <v>14</v>
      </c>
      <c r="F25" s="7" t="s">
        <v>15</v>
      </c>
      <c r="G25" s="23">
        <v>460</v>
      </c>
      <c r="H25" s="23">
        <f t="shared" si="0"/>
        <v>230</v>
      </c>
      <c r="I25" s="8">
        <v>164.07000000000002</v>
      </c>
      <c r="J25" s="9">
        <f t="shared" si="1"/>
        <v>37736.100000000006</v>
      </c>
    </row>
    <row r="26" spans="1:10" ht="22.5" x14ac:dyDescent="0.2">
      <c r="A26" s="6" t="s">
        <v>59</v>
      </c>
      <c r="B26" s="6" t="s">
        <v>49</v>
      </c>
      <c r="C26" s="6" t="s">
        <v>12</v>
      </c>
      <c r="D26" s="6" t="s">
        <v>60</v>
      </c>
      <c r="E26" s="6" t="s">
        <v>16</v>
      </c>
      <c r="F26" s="7" t="s">
        <v>15</v>
      </c>
      <c r="G26" s="23">
        <v>54</v>
      </c>
      <c r="H26" s="23">
        <f t="shared" si="0"/>
        <v>27</v>
      </c>
      <c r="I26" s="8">
        <v>99.41</v>
      </c>
      <c r="J26" s="9">
        <f t="shared" si="1"/>
        <v>2684.0699999999997</v>
      </c>
    </row>
    <row r="27" spans="1:10" ht="33.75" x14ac:dyDescent="0.2">
      <c r="A27" s="6" t="s">
        <v>61</v>
      </c>
      <c r="B27" s="6" t="s">
        <v>62</v>
      </c>
      <c r="C27" s="6" t="s">
        <v>38</v>
      </c>
      <c r="D27" s="6" t="s">
        <v>63</v>
      </c>
      <c r="E27" s="6" t="s">
        <v>2057</v>
      </c>
      <c r="F27" s="7" t="s">
        <v>15</v>
      </c>
      <c r="G27" s="10">
        <v>20</v>
      </c>
      <c r="H27" s="14">
        <f t="shared" si="0"/>
        <v>10</v>
      </c>
      <c r="I27" s="8">
        <v>292</v>
      </c>
      <c r="J27" s="9">
        <f t="shared" si="1"/>
        <v>2920</v>
      </c>
    </row>
    <row r="28" spans="1:10" ht="33.75" x14ac:dyDescent="0.2">
      <c r="A28" s="6" t="s">
        <v>61</v>
      </c>
      <c r="B28" s="6" t="s">
        <v>62</v>
      </c>
      <c r="C28" s="6" t="s">
        <v>38</v>
      </c>
      <c r="D28" s="6" t="s">
        <v>63</v>
      </c>
      <c r="E28" s="6" t="s">
        <v>2057</v>
      </c>
      <c r="F28" s="7" t="s">
        <v>15</v>
      </c>
      <c r="G28" s="23">
        <v>6</v>
      </c>
      <c r="H28" s="23">
        <f t="shared" si="0"/>
        <v>3</v>
      </c>
      <c r="I28" s="8">
        <v>257</v>
      </c>
      <c r="J28" s="9">
        <f t="shared" si="1"/>
        <v>771</v>
      </c>
    </row>
    <row r="29" spans="1:10" ht="22.5" x14ac:dyDescent="0.2">
      <c r="A29" s="6" t="s">
        <v>61</v>
      </c>
      <c r="B29" s="6" t="s">
        <v>62</v>
      </c>
      <c r="C29" s="6" t="s">
        <v>12</v>
      </c>
      <c r="D29" s="6" t="s">
        <v>64</v>
      </c>
      <c r="E29" s="6" t="s">
        <v>16</v>
      </c>
      <c r="F29" s="7" t="s">
        <v>15</v>
      </c>
      <c r="G29" s="23">
        <v>6</v>
      </c>
      <c r="H29" s="23">
        <f t="shared" si="0"/>
        <v>3</v>
      </c>
      <c r="I29" s="8">
        <v>157</v>
      </c>
      <c r="J29" s="9">
        <f t="shared" si="1"/>
        <v>471</v>
      </c>
    </row>
    <row r="30" spans="1:10" ht="22.5" x14ac:dyDescent="0.2">
      <c r="A30" s="6" t="s">
        <v>65</v>
      </c>
      <c r="B30" s="6" t="s">
        <v>66</v>
      </c>
      <c r="C30" s="6" t="s">
        <v>12</v>
      </c>
      <c r="D30" s="6" t="s">
        <v>67</v>
      </c>
      <c r="E30" s="6" t="s">
        <v>14</v>
      </c>
      <c r="F30" s="7" t="s">
        <v>15</v>
      </c>
      <c r="G30" s="23">
        <v>3.6</v>
      </c>
      <c r="H30" s="23">
        <f t="shared" si="0"/>
        <v>1.8</v>
      </c>
      <c r="I30" s="8">
        <v>324</v>
      </c>
      <c r="J30" s="9">
        <f t="shared" si="1"/>
        <v>583.20000000000005</v>
      </c>
    </row>
    <row r="31" spans="1:10" ht="22.5" x14ac:dyDescent="0.2">
      <c r="A31" s="6" t="s">
        <v>68</v>
      </c>
      <c r="B31" s="6" t="s">
        <v>69</v>
      </c>
      <c r="C31" s="6" t="s">
        <v>12</v>
      </c>
      <c r="D31" s="6" t="s">
        <v>70</v>
      </c>
      <c r="E31" s="6" t="s">
        <v>14</v>
      </c>
      <c r="F31" s="7" t="s">
        <v>15</v>
      </c>
      <c r="G31" s="23">
        <v>6</v>
      </c>
      <c r="H31" s="23">
        <f t="shared" si="0"/>
        <v>3</v>
      </c>
      <c r="I31" s="8">
        <v>99.329999999999984</v>
      </c>
      <c r="J31" s="9">
        <f t="shared" si="1"/>
        <v>297.98999999999995</v>
      </c>
    </row>
    <row r="32" spans="1:10" ht="22.5" x14ac:dyDescent="0.2">
      <c r="A32" s="6" t="s">
        <v>71</v>
      </c>
      <c r="B32" s="6" t="s">
        <v>72</v>
      </c>
      <c r="C32" s="6" t="s">
        <v>12</v>
      </c>
      <c r="D32" s="6" t="s">
        <v>73</v>
      </c>
      <c r="E32" s="6" t="s">
        <v>14</v>
      </c>
      <c r="F32" s="7" t="s">
        <v>15</v>
      </c>
      <c r="G32" s="10">
        <v>2</v>
      </c>
      <c r="H32" s="14">
        <f t="shared" si="0"/>
        <v>1</v>
      </c>
      <c r="I32" s="8">
        <v>25</v>
      </c>
      <c r="J32" s="9">
        <f t="shared" si="1"/>
        <v>25</v>
      </c>
    </row>
    <row r="33" spans="1:10" ht="67.5" x14ac:dyDescent="0.2">
      <c r="A33" s="6" t="s">
        <v>74</v>
      </c>
      <c r="B33" s="6" t="s">
        <v>75</v>
      </c>
      <c r="C33" s="6" t="s">
        <v>76</v>
      </c>
      <c r="D33" s="6" t="s">
        <v>77</v>
      </c>
      <c r="E33" s="6" t="s">
        <v>78</v>
      </c>
      <c r="F33" s="7" t="s">
        <v>15</v>
      </c>
      <c r="G33" s="10">
        <v>40</v>
      </c>
      <c r="H33" s="14">
        <f t="shared" si="0"/>
        <v>20</v>
      </c>
      <c r="I33" s="8">
        <v>293</v>
      </c>
      <c r="J33" s="9">
        <f t="shared" si="1"/>
        <v>5860</v>
      </c>
    </row>
    <row r="34" spans="1:10" ht="22.5" x14ac:dyDescent="0.2">
      <c r="A34" s="6" t="s">
        <v>74</v>
      </c>
      <c r="B34" s="6" t="s">
        <v>75</v>
      </c>
      <c r="C34" s="6" t="s">
        <v>12</v>
      </c>
      <c r="D34" s="6" t="s">
        <v>79</v>
      </c>
      <c r="E34" s="6" t="s">
        <v>80</v>
      </c>
      <c r="F34" s="7" t="s">
        <v>15</v>
      </c>
      <c r="G34" s="10">
        <v>6</v>
      </c>
      <c r="H34" s="14">
        <f t="shared" si="0"/>
        <v>3</v>
      </c>
      <c r="I34" s="8">
        <v>135</v>
      </c>
      <c r="J34" s="9">
        <f t="shared" si="1"/>
        <v>405</v>
      </c>
    </row>
    <row r="35" spans="1:10" ht="22.5" x14ac:dyDescent="0.2">
      <c r="A35" s="6" t="s">
        <v>74</v>
      </c>
      <c r="B35" s="6" t="s">
        <v>75</v>
      </c>
      <c r="C35" s="6" t="s">
        <v>12</v>
      </c>
      <c r="D35" s="6" t="s">
        <v>79</v>
      </c>
      <c r="E35" s="6" t="s">
        <v>80</v>
      </c>
      <c r="F35" s="7" t="s">
        <v>15</v>
      </c>
      <c r="G35" s="23">
        <v>6</v>
      </c>
      <c r="H35" s="23">
        <f t="shared" si="0"/>
        <v>3</v>
      </c>
      <c r="I35" s="8">
        <v>128.9</v>
      </c>
      <c r="J35" s="9">
        <f t="shared" si="1"/>
        <v>386.70000000000005</v>
      </c>
    </row>
    <row r="36" spans="1:10" ht="56.25" x14ac:dyDescent="0.2">
      <c r="A36" s="6" t="s">
        <v>81</v>
      </c>
      <c r="B36" s="6" t="s">
        <v>82</v>
      </c>
      <c r="C36" s="6" t="s">
        <v>31</v>
      </c>
      <c r="D36" s="6" t="s">
        <v>83</v>
      </c>
      <c r="E36" s="6" t="s">
        <v>2057</v>
      </c>
      <c r="F36" s="7" t="s">
        <v>15</v>
      </c>
      <c r="G36" s="10">
        <v>2</v>
      </c>
      <c r="H36" s="14">
        <f t="shared" si="0"/>
        <v>1</v>
      </c>
      <c r="I36" s="8">
        <v>1016</v>
      </c>
      <c r="J36" s="9">
        <f t="shared" si="1"/>
        <v>1016</v>
      </c>
    </row>
    <row r="37" spans="1:10" ht="56.25" x14ac:dyDescent="0.2">
      <c r="A37" s="6" t="s">
        <v>81</v>
      </c>
      <c r="B37" s="6" t="s">
        <v>82</v>
      </c>
      <c r="C37" s="6" t="s">
        <v>31</v>
      </c>
      <c r="D37" s="6" t="s">
        <v>83</v>
      </c>
      <c r="E37" s="6" t="s">
        <v>2057</v>
      </c>
      <c r="F37" s="7" t="s">
        <v>15</v>
      </c>
      <c r="G37" s="23">
        <v>2</v>
      </c>
      <c r="H37" s="23">
        <f t="shared" si="0"/>
        <v>1</v>
      </c>
      <c r="I37" s="8">
        <v>1020.0000000000001</v>
      </c>
      <c r="J37" s="9">
        <f t="shared" si="1"/>
        <v>1020.0000000000001</v>
      </c>
    </row>
    <row r="38" spans="1:10" ht="22.5" x14ac:dyDescent="0.2">
      <c r="A38" s="6" t="s">
        <v>84</v>
      </c>
      <c r="B38" s="6" t="s">
        <v>85</v>
      </c>
      <c r="C38" s="6" t="s">
        <v>86</v>
      </c>
      <c r="D38" s="6" t="s">
        <v>87</v>
      </c>
      <c r="E38" s="6" t="s">
        <v>80</v>
      </c>
      <c r="F38" s="7" t="s">
        <v>15</v>
      </c>
      <c r="G38" s="10">
        <v>150</v>
      </c>
      <c r="H38" s="14">
        <f t="shared" si="0"/>
        <v>75</v>
      </c>
      <c r="I38" s="8">
        <v>195</v>
      </c>
      <c r="J38" s="9">
        <f t="shared" si="1"/>
        <v>14625</v>
      </c>
    </row>
    <row r="39" spans="1:10" ht="22.5" x14ac:dyDescent="0.2">
      <c r="A39" s="6" t="s">
        <v>84</v>
      </c>
      <c r="B39" s="6" t="s">
        <v>85</v>
      </c>
      <c r="C39" s="6" t="s">
        <v>86</v>
      </c>
      <c r="D39" s="6" t="s">
        <v>87</v>
      </c>
      <c r="E39" s="6" t="s">
        <v>80</v>
      </c>
      <c r="F39" s="7" t="s">
        <v>15</v>
      </c>
      <c r="G39" s="23">
        <v>350</v>
      </c>
      <c r="H39" s="23">
        <f t="shared" si="0"/>
        <v>175</v>
      </c>
      <c r="I39" s="8">
        <v>184.90000000000003</v>
      </c>
      <c r="J39" s="9">
        <f t="shared" si="1"/>
        <v>32357.500000000007</v>
      </c>
    </row>
    <row r="40" spans="1:10" ht="22.5" x14ac:dyDescent="0.2">
      <c r="A40" s="6" t="s">
        <v>84</v>
      </c>
      <c r="B40" s="6" t="s">
        <v>85</v>
      </c>
      <c r="C40" s="6" t="s">
        <v>86</v>
      </c>
      <c r="D40" s="6" t="s">
        <v>88</v>
      </c>
      <c r="E40" s="6" t="s">
        <v>80</v>
      </c>
      <c r="F40" s="7" t="s">
        <v>15</v>
      </c>
      <c r="G40" s="10">
        <v>60</v>
      </c>
      <c r="H40" s="14">
        <f t="shared" si="0"/>
        <v>30</v>
      </c>
      <c r="I40" s="8">
        <v>159</v>
      </c>
      <c r="J40" s="9">
        <f t="shared" si="1"/>
        <v>4770</v>
      </c>
    </row>
    <row r="41" spans="1:10" ht="22.5" x14ac:dyDescent="0.2">
      <c r="A41" s="6" t="s">
        <v>84</v>
      </c>
      <c r="B41" s="6" t="s">
        <v>85</v>
      </c>
      <c r="C41" s="6" t="s">
        <v>86</v>
      </c>
      <c r="D41" s="6" t="s">
        <v>88</v>
      </c>
      <c r="E41" s="6" t="s">
        <v>80</v>
      </c>
      <c r="F41" s="7" t="s">
        <v>15</v>
      </c>
      <c r="G41" s="23">
        <v>46</v>
      </c>
      <c r="H41" s="23">
        <f t="shared" si="0"/>
        <v>23</v>
      </c>
      <c r="I41" s="8">
        <v>154.9</v>
      </c>
      <c r="J41" s="9">
        <f t="shared" si="1"/>
        <v>3562.7000000000003</v>
      </c>
    </row>
    <row r="42" spans="1:10" ht="33.75" x14ac:dyDescent="0.2">
      <c r="A42" s="6" t="s">
        <v>89</v>
      </c>
      <c r="B42" s="6" t="s">
        <v>89</v>
      </c>
      <c r="C42" s="6" t="s">
        <v>90</v>
      </c>
      <c r="D42" s="6" t="s">
        <v>91</v>
      </c>
      <c r="E42" s="6" t="s">
        <v>2059</v>
      </c>
      <c r="F42" s="7" t="s">
        <v>15</v>
      </c>
      <c r="G42" s="10">
        <v>30</v>
      </c>
      <c r="H42" s="14">
        <f t="shared" si="0"/>
        <v>15</v>
      </c>
      <c r="I42" s="8">
        <v>27</v>
      </c>
      <c r="J42" s="9">
        <f t="shared" si="1"/>
        <v>405</v>
      </c>
    </row>
    <row r="43" spans="1:10" ht="33.75" x14ac:dyDescent="0.2">
      <c r="A43" s="6" t="s">
        <v>89</v>
      </c>
      <c r="B43" s="6" t="s">
        <v>89</v>
      </c>
      <c r="C43" s="6" t="s">
        <v>90</v>
      </c>
      <c r="D43" s="6" t="s">
        <v>91</v>
      </c>
      <c r="E43" s="6" t="s">
        <v>2057</v>
      </c>
      <c r="F43" s="7" t="s">
        <v>15</v>
      </c>
      <c r="G43" s="10">
        <v>60</v>
      </c>
      <c r="H43" s="14">
        <f t="shared" si="0"/>
        <v>30</v>
      </c>
      <c r="I43" s="8">
        <v>45</v>
      </c>
      <c r="J43" s="9">
        <f t="shared" si="1"/>
        <v>1350</v>
      </c>
    </row>
    <row r="44" spans="1:10" ht="33.75" x14ac:dyDescent="0.2">
      <c r="A44" s="6" t="s">
        <v>93</v>
      </c>
      <c r="B44" s="6" t="s">
        <v>93</v>
      </c>
      <c r="C44" s="6" t="s">
        <v>94</v>
      </c>
      <c r="D44" s="6" t="s">
        <v>95</v>
      </c>
      <c r="E44" s="6" t="s">
        <v>2059</v>
      </c>
      <c r="F44" s="7" t="s">
        <v>15</v>
      </c>
      <c r="G44" s="10">
        <v>10</v>
      </c>
      <c r="H44" s="14">
        <f t="shared" si="0"/>
        <v>5</v>
      </c>
      <c r="I44" s="8">
        <v>2620</v>
      </c>
      <c r="J44" s="9">
        <f t="shared" si="1"/>
        <v>13100</v>
      </c>
    </row>
    <row r="45" spans="1:10" ht="33.75" x14ac:dyDescent="0.2">
      <c r="A45" s="6" t="s">
        <v>93</v>
      </c>
      <c r="B45" s="6" t="s">
        <v>93</v>
      </c>
      <c r="C45" s="6" t="s">
        <v>94</v>
      </c>
      <c r="D45" s="6" t="s">
        <v>95</v>
      </c>
      <c r="E45" s="6" t="s">
        <v>2057</v>
      </c>
      <c r="F45" s="7" t="s">
        <v>15</v>
      </c>
      <c r="G45" s="10">
        <v>6</v>
      </c>
      <c r="H45" s="14">
        <f t="shared" si="0"/>
        <v>3</v>
      </c>
      <c r="I45" s="8">
        <v>1350</v>
      </c>
      <c r="J45" s="9">
        <f t="shared" si="1"/>
        <v>4050</v>
      </c>
    </row>
    <row r="46" spans="1:10" ht="22.5" x14ac:dyDescent="0.2">
      <c r="A46" s="6" t="s">
        <v>96</v>
      </c>
      <c r="B46" s="6" t="s">
        <v>62</v>
      </c>
      <c r="C46" s="6" t="s">
        <v>12</v>
      </c>
      <c r="D46" s="6" t="s">
        <v>97</v>
      </c>
      <c r="E46" s="6" t="s">
        <v>16</v>
      </c>
      <c r="F46" s="7" t="s">
        <v>15</v>
      </c>
      <c r="G46" s="10">
        <v>2</v>
      </c>
      <c r="H46" s="14">
        <f t="shared" si="0"/>
        <v>1</v>
      </c>
      <c r="I46" s="8">
        <v>235</v>
      </c>
      <c r="J46" s="9">
        <f t="shared" si="1"/>
        <v>235</v>
      </c>
    </row>
    <row r="47" spans="1:10" ht="22.5" x14ac:dyDescent="0.2">
      <c r="A47" s="6" t="s">
        <v>96</v>
      </c>
      <c r="B47" s="6" t="s">
        <v>62</v>
      </c>
      <c r="C47" s="6" t="s">
        <v>12</v>
      </c>
      <c r="D47" s="6" t="s">
        <v>97</v>
      </c>
      <c r="E47" s="6" t="s">
        <v>16</v>
      </c>
      <c r="F47" s="7" t="s">
        <v>15</v>
      </c>
      <c r="G47" s="23">
        <v>12</v>
      </c>
      <c r="H47" s="23">
        <f t="shared" si="0"/>
        <v>6</v>
      </c>
      <c r="I47" s="8">
        <v>211.42</v>
      </c>
      <c r="J47" s="9">
        <f t="shared" si="1"/>
        <v>1268.52</v>
      </c>
    </row>
    <row r="48" spans="1:10" ht="33.75" x14ac:dyDescent="0.2">
      <c r="A48" s="6" t="s">
        <v>98</v>
      </c>
      <c r="B48" s="6" t="s">
        <v>99</v>
      </c>
      <c r="C48" s="6" t="s">
        <v>100</v>
      </c>
      <c r="D48" s="6" t="s">
        <v>101</v>
      </c>
      <c r="E48" s="6" t="s">
        <v>2055</v>
      </c>
      <c r="F48" s="7" t="s">
        <v>15</v>
      </c>
      <c r="G48" s="23">
        <v>10</v>
      </c>
      <c r="H48" s="23">
        <f t="shared" si="0"/>
        <v>5</v>
      </c>
      <c r="I48" s="8">
        <v>187.70000000000002</v>
      </c>
      <c r="J48" s="9">
        <f t="shared" si="1"/>
        <v>938.50000000000011</v>
      </c>
    </row>
    <row r="49" spans="1:10" ht="33.75" x14ac:dyDescent="0.2">
      <c r="A49" s="6" t="s">
        <v>98</v>
      </c>
      <c r="B49" s="6" t="s">
        <v>99</v>
      </c>
      <c r="C49" s="6" t="s">
        <v>100</v>
      </c>
      <c r="D49" s="6" t="s">
        <v>101</v>
      </c>
      <c r="E49" s="6" t="s">
        <v>2060</v>
      </c>
      <c r="F49" s="7" t="s">
        <v>15</v>
      </c>
      <c r="G49" s="23">
        <v>72</v>
      </c>
      <c r="H49" s="23">
        <f t="shared" si="0"/>
        <v>36</v>
      </c>
      <c r="I49" s="8">
        <v>39</v>
      </c>
      <c r="J49" s="9">
        <f t="shared" si="1"/>
        <v>1404</v>
      </c>
    </row>
    <row r="50" spans="1:10" ht="33.75" x14ac:dyDescent="0.2">
      <c r="A50" s="6" t="s">
        <v>99</v>
      </c>
      <c r="B50" s="6" t="s">
        <v>99</v>
      </c>
      <c r="C50" s="6" t="s">
        <v>100</v>
      </c>
      <c r="D50" s="6" t="s">
        <v>103</v>
      </c>
      <c r="E50" s="6" t="s">
        <v>2060</v>
      </c>
      <c r="F50" s="7" t="s">
        <v>15</v>
      </c>
      <c r="G50" s="10">
        <v>650</v>
      </c>
      <c r="H50" s="14">
        <f t="shared" si="0"/>
        <v>325</v>
      </c>
      <c r="I50" s="8">
        <v>25</v>
      </c>
      <c r="J50" s="9">
        <f t="shared" si="1"/>
        <v>8125</v>
      </c>
    </row>
    <row r="51" spans="1:10" ht="22.5" x14ac:dyDescent="0.2">
      <c r="A51" s="6" t="s">
        <v>99</v>
      </c>
      <c r="B51" s="6" t="s">
        <v>99</v>
      </c>
      <c r="C51" s="6" t="s">
        <v>12</v>
      </c>
      <c r="D51" s="6" t="s">
        <v>104</v>
      </c>
      <c r="E51" s="6" t="s">
        <v>80</v>
      </c>
      <c r="F51" s="7" t="s">
        <v>15</v>
      </c>
      <c r="G51" s="10">
        <v>56</v>
      </c>
      <c r="H51" s="14">
        <f t="shared" si="0"/>
        <v>28</v>
      </c>
      <c r="I51" s="8">
        <v>45</v>
      </c>
      <c r="J51" s="9">
        <f t="shared" si="1"/>
        <v>1260</v>
      </c>
    </row>
    <row r="52" spans="1:10" ht="22.5" x14ac:dyDescent="0.2">
      <c r="A52" s="6" t="s">
        <v>99</v>
      </c>
      <c r="B52" s="6" t="s">
        <v>99</v>
      </c>
      <c r="C52" s="6" t="s">
        <v>12</v>
      </c>
      <c r="D52" s="6" t="s">
        <v>104</v>
      </c>
      <c r="E52" s="6" t="s">
        <v>80</v>
      </c>
      <c r="F52" s="7" t="s">
        <v>15</v>
      </c>
      <c r="G52" s="23">
        <v>36</v>
      </c>
      <c r="H52" s="23">
        <f t="shared" si="0"/>
        <v>18</v>
      </c>
      <c r="I52" s="8">
        <v>33.56</v>
      </c>
      <c r="J52" s="9">
        <f t="shared" si="1"/>
        <v>604.08000000000004</v>
      </c>
    </row>
    <row r="53" spans="1:10" ht="22.5" x14ac:dyDescent="0.2">
      <c r="A53" s="6" t="s">
        <v>99</v>
      </c>
      <c r="B53" s="6" t="s">
        <v>99</v>
      </c>
      <c r="C53" s="6" t="s">
        <v>12</v>
      </c>
      <c r="D53" s="6" t="s">
        <v>104</v>
      </c>
      <c r="E53" s="6" t="s">
        <v>80</v>
      </c>
      <c r="F53" s="7" t="s">
        <v>15</v>
      </c>
      <c r="G53" s="23">
        <v>36</v>
      </c>
      <c r="H53" s="23">
        <f t="shared" si="0"/>
        <v>18</v>
      </c>
      <c r="I53" s="8">
        <v>66</v>
      </c>
      <c r="J53" s="9">
        <f t="shared" si="1"/>
        <v>1188</v>
      </c>
    </row>
    <row r="54" spans="1:10" ht="33.75" x14ac:dyDescent="0.2">
      <c r="A54" s="6" t="s">
        <v>105</v>
      </c>
      <c r="B54" s="6" t="s">
        <v>93</v>
      </c>
      <c r="C54" s="6" t="s">
        <v>94</v>
      </c>
      <c r="D54" s="6" t="s">
        <v>106</v>
      </c>
      <c r="E54" s="6" t="s">
        <v>2057</v>
      </c>
      <c r="F54" s="7" t="s">
        <v>15</v>
      </c>
      <c r="G54" s="10">
        <v>32</v>
      </c>
      <c r="H54" s="14">
        <f t="shared" si="0"/>
        <v>16</v>
      </c>
      <c r="I54" s="8">
        <v>1795</v>
      </c>
      <c r="J54" s="9">
        <f t="shared" si="1"/>
        <v>28720</v>
      </c>
    </row>
    <row r="55" spans="1:10" ht="22.5" x14ac:dyDescent="0.2">
      <c r="A55" s="6" t="s">
        <v>107</v>
      </c>
      <c r="B55" s="6" t="s">
        <v>72</v>
      </c>
      <c r="C55" s="6" t="s">
        <v>86</v>
      </c>
      <c r="D55" s="6" t="s">
        <v>108</v>
      </c>
      <c r="E55" s="6" t="s">
        <v>16</v>
      </c>
      <c r="F55" s="7" t="s">
        <v>15</v>
      </c>
      <c r="G55" s="10">
        <v>2</v>
      </c>
      <c r="H55" s="14">
        <f t="shared" si="0"/>
        <v>1</v>
      </c>
      <c r="I55" s="8">
        <v>310</v>
      </c>
      <c r="J55" s="9">
        <f t="shared" si="1"/>
        <v>310</v>
      </c>
    </row>
    <row r="56" spans="1:10" ht="22.5" x14ac:dyDescent="0.2">
      <c r="A56" s="6" t="s">
        <v>107</v>
      </c>
      <c r="B56" s="6" t="s">
        <v>72</v>
      </c>
      <c r="C56" s="6" t="s">
        <v>86</v>
      </c>
      <c r="D56" s="6" t="s">
        <v>108</v>
      </c>
      <c r="E56" s="6" t="s">
        <v>16</v>
      </c>
      <c r="F56" s="7" t="s">
        <v>15</v>
      </c>
      <c r="G56" s="23">
        <v>10</v>
      </c>
      <c r="H56" s="23">
        <f t="shared" si="0"/>
        <v>5</v>
      </c>
      <c r="I56" s="8">
        <v>275.7</v>
      </c>
      <c r="J56" s="9">
        <f t="shared" si="1"/>
        <v>1378.5</v>
      </c>
    </row>
    <row r="57" spans="1:10" ht="22.5" x14ac:dyDescent="0.2">
      <c r="A57" s="6" t="s">
        <v>107</v>
      </c>
      <c r="B57" s="6" t="s">
        <v>72</v>
      </c>
      <c r="C57" s="6" t="s">
        <v>86</v>
      </c>
      <c r="D57" s="6" t="s">
        <v>109</v>
      </c>
      <c r="E57" s="6" t="s">
        <v>16</v>
      </c>
      <c r="F57" s="7" t="s">
        <v>15</v>
      </c>
      <c r="G57" s="23">
        <v>80</v>
      </c>
      <c r="H57" s="23">
        <f t="shared" si="0"/>
        <v>40</v>
      </c>
      <c r="I57" s="8">
        <v>137.61000000000001</v>
      </c>
      <c r="J57" s="9">
        <f t="shared" si="1"/>
        <v>5504.4000000000005</v>
      </c>
    </row>
    <row r="58" spans="1:10" ht="33.75" x14ac:dyDescent="0.2">
      <c r="A58" s="6" t="s">
        <v>110</v>
      </c>
      <c r="B58" s="6" t="s">
        <v>37</v>
      </c>
      <c r="C58" s="6" t="s">
        <v>38</v>
      </c>
      <c r="D58" s="6" t="s">
        <v>111</v>
      </c>
      <c r="E58" s="6" t="s">
        <v>2057</v>
      </c>
      <c r="F58" s="7" t="s">
        <v>15</v>
      </c>
      <c r="G58" s="10">
        <v>210</v>
      </c>
      <c r="H58" s="14">
        <f t="shared" si="0"/>
        <v>105</v>
      </c>
      <c r="I58" s="8">
        <v>132</v>
      </c>
      <c r="J58" s="9">
        <f t="shared" si="1"/>
        <v>13860</v>
      </c>
    </row>
    <row r="59" spans="1:10" ht="33.75" x14ac:dyDescent="0.2">
      <c r="A59" s="6" t="s">
        <v>110</v>
      </c>
      <c r="B59" s="6" t="s">
        <v>37</v>
      </c>
      <c r="C59" s="6" t="s">
        <v>38</v>
      </c>
      <c r="D59" s="6" t="s">
        <v>111</v>
      </c>
      <c r="E59" s="6" t="s">
        <v>2057</v>
      </c>
      <c r="F59" s="7" t="s">
        <v>15</v>
      </c>
      <c r="G59" s="23">
        <v>30</v>
      </c>
      <c r="H59" s="23">
        <f t="shared" si="0"/>
        <v>15</v>
      </c>
      <c r="I59" s="8">
        <v>125.89999999999999</v>
      </c>
      <c r="J59" s="9">
        <f t="shared" si="1"/>
        <v>1888.4999999999998</v>
      </c>
    </row>
    <row r="60" spans="1:10" ht="22.5" x14ac:dyDescent="0.2">
      <c r="A60" s="6" t="s">
        <v>112</v>
      </c>
      <c r="B60" s="6" t="s">
        <v>11</v>
      </c>
      <c r="C60" s="6" t="s">
        <v>12</v>
      </c>
      <c r="D60" s="6" t="s">
        <v>13</v>
      </c>
      <c r="E60" s="6" t="s">
        <v>14</v>
      </c>
      <c r="F60" s="7" t="s">
        <v>15</v>
      </c>
      <c r="G60" s="23">
        <v>54</v>
      </c>
      <c r="H60" s="23">
        <f t="shared" si="0"/>
        <v>27</v>
      </c>
      <c r="I60" s="8">
        <v>97.800000000000011</v>
      </c>
      <c r="J60" s="9">
        <f t="shared" si="1"/>
        <v>2640.6000000000004</v>
      </c>
    </row>
    <row r="61" spans="1:10" ht="22.5" x14ac:dyDescent="0.2">
      <c r="A61" s="6" t="s">
        <v>112</v>
      </c>
      <c r="B61" s="6" t="s">
        <v>11</v>
      </c>
      <c r="C61" s="6" t="s">
        <v>12</v>
      </c>
      <c r="D61" s="6" t="s">
        <v>18</v>
      </c>
      <c r="E61" s="6" t="s">
        <v>14</v>
      </c>
      <c r="F61" s="7" t="s">
        <v>15</v>
      </c>
      <c r="G61" s="23">
        <v>18</v>
      </c>
      <c r="H61" s="23">
        <f t="shared" si="0"/>
        <v>9</v>
      </c>
      <c r="I61" s="8">
        <v>132.66</v>
      </c>
      <c r="J61" s="9">
        <f t="shared" si="1"/>
        <v>1193.94</v>
      </c>
    </row>
    <row r="62" spans="1:10" ht="22.5" x14ac:dyDescent="0.2">
      <c r="A62" s="6" t="s">
        <v>112</v>
      </c>
      <c r="B62" s="6" t="s">
        <v>11</v>
      </c>
      <c r="C62" s="6" t="s">
        <v>12</v>
      </c>
      <c r="D62" s="6" t="s">
        <v>20</v>
      </c>
      <c r="E62" s="6" t="s">
        <v>14</v>
      </c>
      <c r="F62" s="7" t="s">
        <v>15</v>
      </c>
      <c r="G62" s="23">
        <v>18</v>
      </c>
      <c r="H62" s="23">
        <f t="shared" si="0"/>
        <v>9</v>
      </c>
      <c r="I62" s="8">
        <v>134.20000000000002</v>
      </c>
      <c r="J62" s="9">
        <f t="shared" si="1"/>
        <v>1207.8000000000002</v>
      </c>
    </row>
    <row r="63" spans="1:10" ht="22.5" x14ac:dyDescent="0.2">
      <c r="A63" s="6" t="s">
        <v>112</v>
      </c>
      <c r="B63" s="6" t="s">
        <v>11</v>
      </c>
      <c r="C63" s="6" t="s">
        <v>12</v>
      </c>
      <c r="D63" s="6" t="s">
        <v>113</v>
      </c>
      <c r="E63" s="6" t="s">
        <v>14</v>
      </c>
      <c r="F63" s="7" t="s">
        <v>15</v>
      </c>
      <c r="G63" s="23">
        <v>18</v>
      </c>
      <c r="H63" s="23">
        <f t="shared" si="0"/>
        <v>9</v>
      </c>
      <c r="I63" s="8">
        <v>78.2</v>
      </c>
      <c r="J63" s="9">
        <f t="shared" si="1"/>
        <v>703.80000000000007</v>
      </c>
    </row>
    <row r="64" spans="1:10" ht="22.5" x14ac:dyDescent="0.2">
      <c r="A64" s="6" t="s">
        <v>112</v>
      </c>
      <c r="B64" s="6" t="s">
        <v>11</v>
      </c>
      <c r="C64" s="6" t="s">
        <v>12</v>
      </c>
      <c r="D64" s="6" t="s">
        <v>22</v>
      </c>
      <c r="E64" s="6" t="s">
        <v>14</v>
      </c>
      <c r="F64" s="7" t="s">
        <v>15</v>
      </c>
      <c r="G64" s="23">
        <v>36</v>
      </c>
      <c r="H64" s="23">
        <f t="shared" si="0"/>
        <v>18</v>
      </c>
      <c r="I64" s="8">
        <v>95.04</v>
      </c>
      <c r="J64" s="9">
        <f t="shared" si="1"/>
        <v>1710.72</v>
      </c>
    </row>
    <row r="65" spans="1:10" ht="22.5" x14ac:dyDescent="0.2">
      <c r="A65" s="6" t="s">
        <v>112</v>
      </c>
      <c r="B65" s="6" t="s">
        <v>11</v>
      </c>
      <c r="C65" s="6" t="s">
        <v>12</v>
      </c>
      <c r="D65" s="6" t="s">
        <v>24</v>
      </c>
      <c r="E65" s="6" t="s">
        <v>14</v>
      </c>
      <c r="F65" s="7" t="s">
        <v>15</v>
      </c>
      <c r="G65" s="23">
        <v>54</v>
      </c>
      <c r="H65" s="23">
        <f t="shared" si="0"/>
        <v>27</v>
      </c>
      <c r="I65" s="8">
        <v>102.4</v>
      </c>
      <c r="J65" s="9">
        <f t="shared" si="1"/>
        <v>2764.8</v>
      </c>
    </row>
    <row r="66" spans="1:10" ht="22.5" x14ac:dyDescent="0.2">
      <c r="A66" s="6" t="s">
        <v>112</v>
      </c>
      <c r="B66" s="6" t="s">
        <v>11</v>
      </c>
      <c r="C66" s="6" t="s">
        <v>12</v>
      </c>
      <c r="D66" s="6" t="s">
        <v>114</v>
      </c>
      <c r="E66" s="6" t="s">
        <v>14</v>
      </c>
      <c r="F66" s="7" t="s">
        <v>15</v>
      </c>
      <c r="G66" s="23">
        <v>10</v>
      </c>
      <c r="H66" s="23">
        <f t="shared" si="0"/>
        <v>5</v>
      </c>
      <c r="I66" s="8">
        <v>111.87</v>
      </c>
      <c r="J66" s="9">
        <f t="shared" si="1"/>
        <v>559.35</v>
      </c>
    </row>
  </sheetData>
  <autoFilter ref="A1:J66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selection activeCell="C17" sqref="C17"/>
    </sheetView>
  </sheetViews>
  <sheetFormatPr defaultRowHeight="11.25" x14ac:dyDescent="0.2"/>
  <cols>
    <col min="1" max="1" width="11.85546875" style="2" customWidth="1"/>
    <col min="2" max="2" width="17.85546875" style="2" customWidth="1"/>
    <col min="3" max="3" width="17.140625" style="2" customWidth="1"/>
    <col min="4" max="4" width="28.42578125" style="2" customWidth="1"/>
    <col min="5" max="5" width="10.140625" style="2" customWidth="1"/>
    <col min="6" max="6" width="11" style="2" customWidth="1"/>
    <col min="7" max="7" width="6.85546875" style="2" customWidth="1"/>
    <col min="8" max="8" width="7.7109375" style="2" hidden="1" customWidth="1"/>
    <col min="9" max="9" width="7.7109375" style="2" customWidth="1"/>
    <col min="10" max="10" width="8.5703125" style="2" hidden="1" customWidth="1"/>
    <col min="11" max="11" width="13.5703125" style="2" hidden="1" customWidth="1"/>
    <col min="12" max="16384" width="9.140625" style="2"/>
  </cols>
  <sheetData>
    <row r="1" spans="1:11" ht="33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42.75" thickTop="1" x14ac:dyDescent="0.2">
      <c r="A2" s="4" t="s">
        <v>2084</v>
      </c>
      <c r="B2" s="4" t="s">
        <v>2085</v>
      </c>
      <c r="C2" s="4"/>
      <c r="D2" s="4"/>
      <c r="E2" s="4"/>
      <c r="F2" s="4"/>
      <c r="G2" s="4"/>
      <c r="H2" s="4"/>
      <c r="I2" s="4"/>
      <c r="J2" s="4"/>
      <c r="K2" s="5">
        <f>SUM(K3:K264)</f>
        <v>532056.48157142859</v>
      </c>
    </row>
    <row r="3" spans="1:11" ht="22.5" x14ac:dyDescent="0.2">
      <c r="A3" s="6" t="s">
        <v>115</v>
      </c>
      <c r="B3" s="6" t="s">
        <v>116</v>
      </c>
      <c r="C3" s="6" t="s">
        <v>117</v>
      </c>
      <c r="D3" s="6" t="s">
        <v>118</v>
      </c>
      <c r="E3" s="6" t="s">
        <v>119</v>
      </c>
      <c r="F3" s="6"/>
      <c r="G3" s="7" t="s">
        <v>15</v>
      </c>
      <c r="H3" s="23">
        <v>8</v>
      </c>
      <c r="I3" s="23">
        <f>H3/2</f>
        <v>4</v>
      </c>
      <c r="J3" s="8">
        <v>300</v>
      </c>
      <c r="K3" s="9">
        <f>I3*J3</f>
        <v>1200</v>
      </c>
    </row>
    <row r="4" spans="1:11" ht="56.25" x14ac:dyDescent="0.2">
      <c r="A4" s="6" t="s">
        <v>115</v>
      </c>
      <c r="B4" s="6" t="s">
        <v>116</v>
      </c>
      <c r="C4" s="6" t="s">
        <v>120</v>
      </c>
      <c r="D4" s="6" t="s">
        <v>121</v>
      </c>
      <c r="E4" s="6" t="s">
        <v>119</v>
      </c>
      <c r="F4" s="6"/>
      <c r="G4" s="7" t="s">
        <v>15</v>
      </c>
      <c r="H4" s="23">
        <v>10</v>
      </c>
      <c r="I4" s="23">
        <f t="shared" ref="I4:I67" si="0">H4/2</f>
        <v>5</v>
      </c>
      <c r="J4" s="8">
        <v>293.47000000000003</v>
      </c>
      <c r="K4" s="9">
        <f t="shared" ref="K4:K67" si="1">I4*J4</f>
        <v>1467.3500000000001</v>
      </c>
    </row>
    <row r="5" spans="1:11" ht="22.5" x14ac:dyDescent="0.2">
      <c r="A5" s="6" t="s">
        <v>115</v>
      </c>
      <c r="B5" s="6" t="s">
        <v>116</v>
      </c>
      <c r="C5" s="6" t="s">
        <v>122</v>
      </c>
      <c r="D5" s="6" t="s">
        <v>123</v>
      </c>
      <c r="E5" s="6" t="s">
        <v>119</v>
      </c>
      <c r="F5" s="6"/>
      <c r="G5" s="7" t="s">
        <v>15</v>
      </c>
      <c r="H5" s="10">
        <v>2</v>
      </c>
      <c r="I5" s="14">
        <f t="shared" si="0"/>
        <v>1</v>
      </c>
      <c r="J5" s="8">
        <v>295</v>
      </c>
      <c r="K5" s="9">
        <f t="shared" si="1"/>
        <v>295</v>
      </c>
    </row>
    <row r="6" spans="1:11" ht="22.5" x14ac:dyDescent="0.2">
      <c r="A6" s="6" t="s">
        <v>115</v>
      </c>
      <c r="B6" s="6" t="s">
        <v>116</v>
      </c>
      <c r="C6" s="6" t="s">
        <v>122</v>
      </c>
      <c r="D6" s="6" t="s">
        <v>123</v>
      </c>
      <c r="E6" s="6" t="s">
        <v>119</v>
      </c>
      <c r="F6" s="6"/>
      <c r="G6" s="7" t="s">
        <v>15</v>
      </c>
      <c r="H6" s="23">
        <v>24</v>
      </c>
      <c r="I6" s="23">
        <f t="shared" si="0"/>
        <v>12</v>
      </c>
      <c r="J6" s="8">
        <v>291.5</v>
      </c>
      <c r="K6" s="9">
        <f t="shared" si="1"/>
        <v>3498</v>
      </c>
    </row>
    <row r="7" spans="1:11" ht="45" x14ac:dyDescent="0.2">
      <c r="A7" s="6" t="s">
        <v>124</v>
      </c>
      <c r="B7" s="6" t="s">
        <v>125</v>
      </c>
      <c r="C7" s="6" t="s">
        <v>126</v>
      </c>
      <c r="D7" s="6" t="s">
        <v>127</v>
      </c>
      <c r="E7" s="6" t="s">
        <v>128</v>
      </c>
      <c r="F7" s="6"/>
      <c r="G7" s="7" t="s">
        <v>15</v>
      </c>
      <c r="H7" s="10">
        <v>2</v>
      </c>
      <c r="I7" s="14">
        <f t="shared" si="0"/>
        <v>1</v>
      </c>
      <c r="J7" s="8">
        <v>75</v>
      </c>
      <c r="K7" s="9">
        <f t="shared" si="1"/>
        <v>75</v>
      </c>
    </row>
    <row r="8" spans="1:11" ht="45" x14ac:dyDescent="0.2">
      <c r="A8" s="6" t="s">
        <v>124</v>
      </c>
      <c r="B8" s="6" t="s">
        <v>125</v>
      </c>
      <c r="C8" s="6" t="s">
        <v>126</v>
      </c>
      <c r="D8" s="6" t="s">
        <v>127</v>
      </c>
      <c r="E8" s="6" t="s">
        <v>128</v>
      </c>
      <c r="F8" s="6"/>
      <c r="G8" s="7" t="s">
        <v>15</v>
      </c>
      <c r="H8" s="23">
        <v>18</v>
      </c>
      <c r="I8" s="23">
        <f t="shared" si="0"/>
        <v>9</v>
      </c>
      <c r="J8" s="8">
        <v>58</v>
      </c>
      <c r="K8" s="9">
        <f t="shared" si="1"/>
        <v>522</v>
      </c>
    </row>
    <row r="9" spans="1:11" ht="33.75" x14ac:dyDescent="0.2">
      <c r="A9" s="6" t="s">
        <v>129</v>
      </c>
      <c r="B9" s="6" t="s">
        <v>130</v>
      </c>
      <c r="C9" s="6" t="s">
        <v>117</v>
      </c>
      <c r="D9" s="6" t="s">
        <v>131</v>
      </c>
      <c r="E9" s="6" t="s">
        <v>119</v>
      </c>
      <c r="F9" s="6"/>
      <c r="G9" s="7" t="s">
        <v>15</v>
      </c>
      <c r="H9" s="23">
        <v>13.5</v>
      </c>
      <c r="I9" s="23">
        <f t="shared" si="0"/>
        <v>6.75</v>
      </c>
      <c r="J9" s="8">
        <v>104.99999999999999</v>
      </c>
      <c r="K9" s="9">
        <f t="shared" si="1"/>
        <v>708.74999999999989</v>
      </c>
    </row>
    <row r="10" spans="1:11" ht="33.75" x14ac:dyDescent="0.2">
      <c r="A10" s="6" t="s">
        <v>129</v>
      </c>
      <c r="B10" s="6" t="s">
        <v>130</v>
      </c>
      <c r="C10" s="6" t="s">
        <v>117</v>
      </c>
      <c r="D10" s="6" t="s">
        <v>131</v>
      </c>
      <c r="E10" s="6" t="s">
        <v>132</v>
      </c>
      <c r="F10" s="6"/>
      <c r="G10" s="7" t="s">
        <v>15</v>
      </c>
      <c r="H10" s="23">
        <v>18</v>
      </c>
      <c r="I10" s="23">
        <f t="shared" si="0"/>
        <v>9</v>
      </c>
      <c r="J10" s="8">
        <v>144</v>
      </c>
      <c r="K10" s="9">
        <f t="shared" si="1"/>
        <v>1296</v>
      </c>
    </row>
    <row r="11" spans="1:11" ht="22.5" x14ac:dyDescent="0.2">
      <c r="A11" s="6" t="s">
        <v>129</v>
      </c>
      <c r="B11" s="6" t="s">
        <v>130</v>
      </c>
      <c r="C11" s="6" t="s">
        <v>122</v>
      </c>
      <c r="D11" s="6" t="s">
        <v>133</v>
      </c>
      <c r="E11" s="6" t="s">
        <v>119</v>
      </c>
      <c r="F11" s="6"/>
      <c r="G11" s="7" t="s">
        <v>15</v>
      </c>
      <c r="H11" s="23">
        <v>28</v>
      </c>
      <c r="I11" s="23">
        <f t="shared" si="0"/>
        <v>14</v>
      </c>
      <c r="J11" s="8">
        <v>104.99999999999999</v>
      </c>
      <c r="K11" s="9">
        <f t="shared" si="1"/>
        <v>1469.9999999999998</v>
      </c>
    </row>
    <row r="12" spans="1:11" ht="22.5" x14ac:dyDescent="0.2">
      <c r="A12" s="6" t="s">
        <v>129</v>
      </c>
      <c r="B12" s="6" t="s">
        <v>130</v>
      </c>
      <c r="C12" s="6" t="s">
        <v>122</v>
      </c>
      <c r="D12" s="6" t="s">
        <v>133</v>
      </c>
      <c r="E12" s="6" t="s">
        <v>132</v>
      </c>
      <c r="F12" s="6"/>
      <c r="G12" s="7" t="s">
        <v>15</v>
      </c>
      <c r="H12" s="23">
        <v>18</v>
      </c>
      <c r="I12" s="23">
        <f t="shared" si="0"/>
        <v>9</v>
      </c>
      <c r="J12" s="8">
        <v>142.80000000000001</v>
      </c>
      <c r="K12" s="9">
        <f t="shared" si="1"/>
        <v>1285.2</v>
      </c>
    </row>
    <row r="13" spans="1:11" ht="33.75" x14ac:dyDescent="0.2">
      <c r="A13" s="6" t="s">
        <v>134</v>
      </c>
      <c r="B13" s="6" t="s">
        <v>135</v>
      </c>
      <c r="C13" s="6" t="s">
        <v>117</v>
      </c>
      <c r="D13" s="6" t="s">
        <v>136</v>
      </c>
      <c r="E13" s="6" t="s">
        <v>119</v>
      </c>
      <c r="F13" s="6"/>
      <c r="G13" s="7" t="s">
        <v>15</v>
      </c>
      <c r="H13" s="23">
        <v>26</v>
      </c>
      <c r="I13" s="23">
        <f t="shared" si="0"/>
        <v>13</v>
      </c>
      <c r="J13" s="8">
        <v>244.97</v>
      </c>
      <c r="K13" s="9">
        <f t="shared" si="1"/>
        <v>3184.61</v>
      </c>
    </row>
    <row r="14" spans="1:11" ht="33.75" x14ac:dyDescent="0.2">
      <c r="A14" s="6" t="s">
        <v>134</v>
      </c>
      <c r="B14" s="6" t="s">
        <v>135</v>
      </c>
      <c r="C14" s="6" t="s">
        <v>122</v>
      </c>
      <c r="D14" s="6" t="s">
        <v>137</v>
      </c>
      <c r="E14" s="6" t="s">
        <v>119</v>
      </c>
      <c r="F14" s="6"/>
      <c r="G14" s="7" t="s">
        <v>15</v>
      </c>
      <c r="H14" s="23">
        <v>40</v>
      </c>
      <c r="I14" s="23">
        <f t="shared" si="0"/>
        <v>20</v>
      </c>
      <c r="J14" s="8">
        <v>247.87000000000003</v>
      </c>
      <c r="K14" s="9">
        <f t="shared" si="1"/>
        <v>4957.4000000000005</v>
      </c>
    </row>
    <row r="15" spans="1:11" ht="33.75" x14ac:dyDescent="0.2">
      <c r="A15" s="6" t="s">
        <v>138</v>
      </c>
      <c r="B15" s="6" t="s">
        <v>37</v>
      </c>
      <c r="C15" s="6" t="s">
        <v>117</v>
      </c>
      <c r="D15" s="6" t="s">
        <v>139</v>
      </c>
      <c r="E15" s="6" t="s">
        <v>119</v>
      </c>
      <c r="F15" s="6"/>
      <c r="G15" s="7" t="s">
        <v>15</v>
      </c>
      <c r="H15" s="23">
        <v>46</v>
      </c>
      <c r="I15" s="23">
        <f t="shared" si="0"/>
        <v>23</v>
      </c>
      <c r="J15" s="8">
        <v>72.250000000000014</v>
      </c>
      <c r="K15" s="9">
        <f t="shared" si="1"/>
        <v>1661.7500000000002</v>
      </c>
    </row>
    <row r="16" spans="1:11" ht="33.75" x14ac:dyDescent="0.2">
      <c r="A16" s="6" t="s">
        <v>138</v>
      </c>
      <c r="B16" s="6" t="s">
        <v>37</v>
      </c>
      <c r="C16" s="6" t="s">
        <v>117</v>
      </c>
      <c r="D16" s="6" t="s">
        <v>139</v>
      </c>
      <c r="E16" s="6" t="s">
        <v>132</v>
      </c>
      <c r="F16" s="6"/>
      <c r="G16" s="7" t="s">
        <v>15</v>
      </c>
      <c r="H16" s="23">
        <v>18</v>
      </c>
      <c r="I16" s="23">
        <f t="shared" si="0"/>
        <v>9</v>
      </c>
      <c r="J16" s="8">
        <v>99.470000000000013</v>
      </c>
      <c r="K16" s="9">
        <f t="shared" si="1"/>
        <v>895.23000000000013</v>
      </c>
    </row>
    <row r="17" spans="1:11" ht="33.75" x14ac:dyDescent="0.2">
      <c r="A17" s="6" t="s">
        <v>138</v>
      </c>
      <c r="B17" s="6" t="s">
        <v>37</v>
      </c>
      <c r="C17" s="6" t="s">
        <v>122</v>
      </c>
      <c r="D17" s="6" t="s">
        <v>140</v>
      </c>
      <c r="E17" s="6" t="s">
        <v>119</v>
      </c>
      <c r="F17" s="6"/>
      <c r="G17" s="7" t="s">
        <v>15</v>
      </c>
      <c r="H17" s="23">
        <v>50</v>
      </c>
      <c r="I17" s="23">
        <f t="shared" si="0"/>
        <v>25</v>
      </c>
      <c r="J17" s="8">
        <v>55.999999999999993</v>
      </c>
      <c r="K17" s="9">
        <f t="shared" si="1"/>
        <v>1399.9999999999998</v>
      </c>
    </row>
    <row r="18" spans="1:11" ht="33.75" x14ac:dyDescent="0.2">
      <c r="A18" s="6" t="s">
        <v>138</v>
      </c>
      <c r="B18" s="6" t="s">
        <v>37</v>
      </c>
      <c r="C18" s="6" t="s">
        <v>122</v>
      </c>
      <c r="D18" s="6" t="s">
        <v>140</v>
      </c>
      <c r="E18" s="6" t="s">
        <v>132</v>
      </c>
      <c r="F18" s="6"/>
      <c r="G18" s="7" t="s">
        <v>15</v>
      </c>
      <c r="H18" s="10">
        <v>2</v>
      </c>
      <c r="I18" s="14">
        <f t="shared" si="0"/>
        <v>1</v>
      </c>
      <c r="J18" s="8">
        <v>82</v>
      </c>
      <c r="K18" s="9">
        <f t="shared" si="1"/>
        <v>82</v>
      </c>
    </row>
    <row r="19" spans="1:11" ht="33.75" x14ac:dyDescent="0.2">
      <c r="A19" s="6" t="s">
        <v>138</v>
      </c>
      <c r="B19" s="6" t="s">
        <v>37</v>
      </c>
      <c r="C19" s="6" t="s">
        <v>122</v>
      </c>
      <c r="D19" s="6" t="s">
        <v>140</v>
      </c>
      <c r="E19" s="6" t="s">
        <v>132</v>
      </c>
      <c r="F19" s="6"/>
      <c r="G19" s="7" t="s">
        <v>15</v>
      </c>
      <c r="H19" s="23">
        <v>120</v>
      </c>
      <c r="I19" s="23">
        <f t="shared" si="0"/>
        <v>60</v>
      </c>
      <c r="J19" s="8">
        <v>70.999999999999986</v>
      </c>
      <c r="K19" s="9">
        <f t="shared" si="1"/>
        <v>4259.9999999999991</v>
      </c>
    </row>
    <row r="20" spans="1:11" ht="22.5" x14ac:dyDescent="0.2">
      <c r="A20" s="6" t="s">
        <v>141</v>
      </c>
      <c r="B20" s="6" t="s">
        <v>142</v>
      </c>
      <c r="C20" s="6" t="s">
        <v>122</v>
      </c>
      <c r="D20" s="6" t="s">
        <v>143</v>
      </c>
      <c r="E20" s="6" t="s">
        <v>119</v>
      </c>
      <c r="F20" s="6"/>
      <c r="G20" s="7" t="s">
        <v>15</v>
      </c>
      <c r="H20" s="23">
        <v>30</v>
      </c>
      <c r="I20" s="23">
        <f t="shared" si="0"/>
        <v>15</v>
      </c>
      <c r="J20" s="8">
        <v>104</v>
      </c>
      <c r="K20" s="9">
        <f t="shared" si="1"/>
        <v>1560</v>
      </c>
    </row>
    <row r="21" spans="1:11" ht="22.5" x14ac:dyDescent="0.2">
      <c r="A21" s="6" t="s">
        <v>141</v>
      </c>
      <c r="B21" s="6" t="s">
        <v>142</v>
      </c>
      <c r="C21" s="6" t="s">
        <v>122</v>
      </c>
      <c r="D21" s="6" t="s">
        <v>143</v>
      </c>
      <c r="E21" s="6" t="s">
        <v>132</v>
      </c>
      <c r="F21" s="6"/>
      <c r="G21" s="7" t="s">
        <v>15</v>
      </c>
      <c r="H21" s="23">
        <v>30</v>
      </c>
      <c r="I21" s="23">
        <f t="shared" si="0"/>
        <v>15</v>
      </c>
      <c r="J21" s="8">
        <v>170.86</v>
      </c>
      <c r="K21" s="9">
        <f t="shared" si="1"/>
        <v>2562.9</v>
      </c>
    </row>
    <row r="22" spans="1:11" ht="33.75" x14ac:dyDescent="0.2">
      <c r="A22" s="6" t="s">
        <v>144</v>
      </c>
      <c r="B22" s="6" t="s">
        <v>145</v>
      </c>
      <c r="C22" s="6" t="s">
        <v>117</v>
      </c>
      <c r="D22" s="6" t="s">
        <v>146</v>
      </c>
      <c r="E22" s="6" t="s">
        <v>147</v>
      </c>
      <c r="F22" s="6"/>
      <c r="G22" s="7" t="s">
        <v>15</v>
      </c>
      <c r="H22" s="23">
        <v>14</v>
      </c>
      <c r="I22" s="23">
        <f t="shared" si="0"/>
        <v>7</v>
      </c>
      <c r="J22" s="8">
        <v>90.389999999999986</v>
      </c>
      <c r="K22" s="9">
        <f t="shared" si="1"/>
        <v>632.7299999999999</v>
      </c>
    </row>
    <row r="23" spans="1:11" ht="33.75" x14ac:dyDescent="0.2">
      <c r="A23" s="6" t="s">
        <v>144</v>
      </c>
      <c r="B23" s="6" t="s">
        <v>145</v>
      </c>
      <c r="C23" s="6" t="s">
        <v>122</v>
      </c>
      <c r="D23" s="6" t="s">
        <v>148</v>
      </c>
      <c r="E23" s="6" t="s">
        <v>147</v>
      </c>
      <c r="F23" s="6"/>
      <c r="G23" s="7" t="s">
        <v>15</v>
      </c>
      <c r="H23" s="10">
        <v>30</v>
      </c>
      <c r="I23" s="14">
        <f t="shared" si="0"/>
        <v>15</v>
      </c>
      <c r="J23" s="8">
        <v>82</v>
      </c>
      <c r="K23" s="9">
        <f t="shared" si="1"/>
        <v>1230</v>
      </c>
    </row>
    <row r="24" spans="1:11" ht="33.75" x14ac:dyDescent="0.2">
      <c r="A24" s="6" t="s">
        <v>144</v>
      </c>
      <c r="B24" s="6" t="s">
        <v>145</v>
      </c>
      <c r="C24" s="6" t="s">
        <v>122</v>
      </c>
      <c r="D24" s="6" t="s">
        <v>148</v>
      </c>
      <c r="E24" s="6" t="s">
        <v>147</v>
      </c>
      <c r="F24" s="6"/>
      <c r="G24" s="7" t="s">
        <v>15</v>
      </c>
      <c r="H24" s="23">
        <v>36</v>
      </c>
      <c r="I24" s="23">
        <f t="shared" si="0"/>
        <v>18</v>
      </c>
      <c r="J24" s="8">
        <v>78.66</v>
      </c>
      <c r="K24" s="9">
        <f t="shared" si="1"/>
        <v>1415.8799999999999</v>
      </c>
    </row>
    <row r="25" spans="1:11" ht="22.5" x14ac:dyDescent="0.2">
      <c r="A25" s="6" t="s">
        <v>149</v>
      </c>
      <c r="B25" s="6" t="s">
        <v>150</v>
      </c>
      <c r="C25" s="6" t="s">
        <v>117</v>
      </c>
      <c r="D25" s="6" t="s">
        <v>151</v>
      </c>
      <c r="E25" s="6" t="s">
        <v>119</v>
      </c>
      <c r="F25" s="6"/>
      <c r="G25" s="7" t="s">
        <v>15</v>
      </c>
      <c r="H25" s="23">
        <v>6</v>
      </c>
      <c r="I25" s="23">
        <f t="shared" si="0"/>
        <v>3</v>
      </c>
      <c r="J25" s="8">
        <v>167.00000000000003</v>
      </c>
      <c r="K25" s="9">
        <f t="shared" si="1"/>
        <v>501.00000000000011</v>
      </c>
    </row>
    <row r="26" spans="1:11" ht="22.5" x14ac:dyDescent="0.2">
      <c r="A26" s="6" t="s">
        <v>149</v>
      </c>
      <c r="B26" s="6" t="s">
        <v>150</v>
      </c>
      <c r="C26" s="6" t="s">
        <v>117</v>
      </c>
      <c r="D26" s="6" t="s">
        <v>151</v>
      </c>
      <c r="E26" s="6" t="s">
        <v>152</v>
      </c>
      <c r="F26" s="6"/>
      <c r="G26" s="7" t="s">
        <v>15</v>
      </c>
      <c r="H26" s="23">
        <v>6</v>
      </c>
      <c r="I26" s="23">
        <f t="shared" si="0"/>
        <v>3</v>
      </c>
      <c r="J26" s="8">
        <v>254.99999999999997</v>
      </c>
      <c r="K26" s="9">
        <f t="shared" si="1"/>
        <v>764.99999999999989</v>
      </c>
    </row>
    <row r="27" spans="1:11" ht="33.75" x14ac:dyDescent="0.2">
      <c r="A27" s="6" t="s">
        <v>153</v>
      </c>
      <c r="B27" s="6" t="s">
        <v>154</v>
      </c>
      <c r="C27" s="6" t="s">
        <v>155</v>
      </c>
      <c r="D27" s="6" t="s">
        <v>156</v>
      </c>
      <c r="E27" s="6" t="s">
        <v>147</v>
      </c>
      <c r="F27" s="6"/>
      <c r="G27" s="7" t="s">
        <v>15</v>
      </c>
      <c r="H27" s="23">
        <v>46</v>
      </c>
      <c r="I27" s="23">
        <f t="shared" si="0"/>
        <v>23</v>
      </c>
      <c r="J27" s="8">
        <v>125.14000000000001</v>
      </c>
      <c r="K27" s="9">
        <f t="shared" si="1"/>
        <v>2878.2200000000003</v>
      </c>
    </row>
    <row r="28" spans="1:11" ht="22.5" x14ac:dyDescent="0.2">
      <c r="A28" s="6" t="s">
        <v>157</v>
      </c>
      <c r="B28" s="6" t="s">
        <v>158</v>
      </c>
      <c r="C28" s="6" t="s">
        <v>122</v>
      </c>
      <c r="D28" s="6" t="s">
        <v>159</v>
      </c>
      <c r="E28" s="6" t="s">
        <v>147</v>
      </c>
      <c r="F28" s="6"/>
      <c r="G28" s="7" t="s">
        <v>15</v>
      </c>
      <c r="H28" s="23">
        <v>1.8</v>
      </c>
      <c r="I28" s="23">
        <f t="shared" si="0"/>
        <v>0.9</v>
      </c>
      <c r="J28" s="8">
        <v>245</v>
      </c>
      <c r="K28" s="9">
        <f t="shared" si="1"/>
        <v>220.5</v>
      </c>
    </row>
    <row r="29" spans="1:11" ht="22.5" x14ac:dyDescent="0.2">
      <c r="A29" s="6" t="s">
        <v>160</v>
      </c>
      <c r="B29" s="6" t="s">
        <v>161</v>
      </c>
      <c r="C29" s="6" t="s">
        <v>117</v>
      </c>
      <c r="D29" s="6" t="s">
        <v>162</v>
      </c>
      <c r="E29" s="6" t="s">
        <v>163</v>
      </c>
      <c r="F29" s="6"/>
      <c r="G29" s="7" t="s">
        <v>15</v>
      </c>
      <c r="H29" s="23">
        <v>46</v>
      </c>
      <c r="I29" s="23">
        <f t="shared" si="0"/>
        <v>23</v>
      </c>
      <c r="J29" s="8">
        <v>59.470000000000013</v>
      </c>
      <c r="K29" s="9">
        <f t="shared" si="1"/>
        <v>1367.8100000000004</v>
      </c>
    </row>
    <row r="30" spans="1:11" ht="33.75" x14ac:dyDescent="0.2">
      <c r="A30" s="6" t="s">
        <v>161</v>
      </c>
      <c r="B30" s="6" t="s">
        <v>161</v>
      </c>
      <c r="C30" s="6" t="s">
        <v>164</v>
      </c>
      <c r="D30" s="6" t="s">
        <v>165</v>
      </c>
      <c r="E30" s="6" t="s">
        <v>166</v>
      </c>
      <c r="F30" s="6"/>
      <c r="G30" s="7" t="s">
        <v>15</v>
      </c>
      <c r="H30" s="23">
        <v>450</v>
      </c>
      <c r="I30" s="23">
        <f t="shared" si="0"/>
        <v>225</v>
      </c>
      <c r="J30" s="8">
        <v>12</v>
      </c>
      <c r="K30" s="9">
        <f t="shared" si="1"/>
        <v>2700</v>
      </c>
    </row>
    <row r="31" spans="1:11" ht="33.75" x14ac:dyDescent="0.2">
      <c r="A31" s="6" t="s">
        <v>161</v>
      </c>
      <c r="B31" s="6" t="s">
        <v>161</v>
      </c>
      <c r="C31" s="6" t="s">
        <v>164</v>
      </c>
      <c r="D31" s="6" t="s">
        <v>165</v>
      </c>
      <c r="E31" s="6" t="s">
        <v>167</v>
      </c>
      <c r="F31" s="6"/>
      <c r="G31" s="7" t="s">
        <v>15</v>
      </c>
      <c r="H31" s="10">
        <v>6</v>
      </c>
      <c r="I31" s="14">
        <f t="shared" si="0"/>
        <v>3</v>
      </c>
      <c r="J31" s="8">
        <v>15</v>
      </c>
      <c r="K31" s="9">
        <f t="shared" si="1"/>
        <v>45</v>
      </c>
    </row>
    <row r="32" spans="1:11" ht="22.5" x14ac:dyDescent="0.2">
      <c r="A32" s="6" t="s">
        <v>168</v>
      </c>
      <c r="B32" s="6" t="s">
        <v>169</v>
      </c>
      <c r="C32" s="6" t="s">
        <v>170</v>
      </c>
      <c r="D32" s="6" t="s">
        <v>171</v>
      </c>
      <c r="E32" s="6" t="s">
        <v>152</v>
      </c>
      <c r="F32" s="6"/>
      <c r="G32" s="7" t="s">
        <v>40</v>
      </c>
      <c r="H32" s="23">
        <v>3.6</v>
      </c>
      <c r="I32" s="23">
        <f t="shared" si="0"/>
        <v>1.8</v>
      </c>
      <c r="J32" s="8">
        <v>494</v>
      </c>
      <c r="K32" s="9">
        <f t="shared" si="1"/>
        <v>889.2</v>
      </c>
    </row>
    <row r="33" spans="1:11" ht="22.5" x14ac:dyDescent="0.2">
      <c r="A33" s="6" t="s">
        <v>173</v>
      </c>
      <c r="B33" s="6" t="s">
        <v>174</v>
      </c>
      <c r="C33" s="6" t="s">
        <v>122</v>
      </c>
      <c r="D33" s="6" t="s">
        <v>175</v>
      </c>
      <c r="E33" s="6" t="s">
        <v>119</v>
      </c>
      <c r="F33" s="6"/>
      <c r="G33" s="7" t="s">
        <v>15</v>
      </c>
      <c r="H33" s="10">
        <v>2</v>
      </c>
      <c r="I33" s="14">
        <f t="shared" si="0"/>
        <v>1</v>
      </c>
      <c r="J33" s="8">
        <v>350</v>
      </c>
      <c r="K33" s="9">
        <f t="shared" si="1"/>
        <v>350</v>
      </c>
    </row>
    <row r="34" spans="1:11" ht="45" x14ac:dyDescent="0.2">
      <c r="A34" s="6" t="s">
        <v>176</v>
      </c>
      <c r="B34" s="6" t="s">
        <v>177</v>
      </c>
      <c r="C34" s="6" t="s">
        <v>122</v>
      </c>
      <c r="D34" s="6" t="s">
        <v>178</v>
      </c>
      <c r="E34" s="6" t="s">
        <v>147</v>
      </c>
      <c r="F34" s="6"/>
      <c r="G34" s="7" t="s">
        <v>15</v>
      </c>
      <c r="H34" s="23">
        <v>3.6</v>
      </c>
      <c r="I34" s="23">
        <f t="shared" si="0"/>
        <v>1.8</v>
      </c>
      <c r="J34" s="8">
        <v>214.76</v>
      </c>
      <c r="K34" s="9">
        <f t="shared" si="1"/>
        <v>386.56799999999998</v>
      </c>
    </row>
    <row r="35" spans="1:11" ht="45" x14ac:dyDescent="0.2">
      <c r="A35" s="6" t="s">
        <v>176</v>
      </c>
      <c r="B35" s="6" t="s">
        <v>177</v>
      </c>
      <c r="C35" s="6" t="s">
        <v>179</v>
      </c>
      <c r="D35" s="6" t="s">
        <v>180</v>
      </c>
      <c r="E35" s="6" t="s">
        <v>181</v>
      </c>
      <c r="F35" s="6"/>
      <c r="G35" s="7" t="s">
        <v>15</v>
      </c>
      <c r="H35" s="10">
        <v>2</v>
      </c>
      <c r="I35" s="14">
        <f t="shared" si="0"/>
        <v>1</v>
      </c>
      <c r="J35" s="8">
        <v>180</v>
      </c>
      <c r="K35" s="9">
        <f t="shared" si="1"/>
        <v>180</v>
      </c>
    </row>
    <row r="36" spans="1:11" ht="45" x14ac:dyDescent="0.2">
      <c r="A36" s="6" t="s">
        <v>176</v>
      </c>
      <c r="B36" s="6" t="s">
        <v>177</v>
      </c>
      <c r="C36" s="6" t="s">
        <v>179</v>
      </c>
      <c r="D36" s="6" t="s">
        <v>180</v>
      </c>
      <c r="E36" s="6" t="s">
        <v>181</v>
      </c>
      <c r="F36" s="6"/>
      <c r="G36" s="7" t="s">
        <v>15</v>
      </c>
      <c r="H36" s="23">
        <v>10</v>
      </c>
      <c r="I36" s="23">
        <f t="shared" si="0"/>
        <v>5</v>
      </c>
      <c r="J36" s="8">
        <v>175.39999999999998</v>
      </c>
      <c r="K36" s="9">
        <f t="shared" si="1"/>
        <v>876.99999999999989</v>
      </c>
    </row>
    <row r="37" spans="1:11" ht="33.75" x14ac:dyDescent="0.2">
      <c r="A37" s="6" t="s">
        <v>182</v>
      </c>
      <c r="B37" s="6" t="s">
        <v>183</v>
      </c>
      <c r="C37" s="6" t="s">
        <v>184</v>
      </c>
      <c r="D37" s="6" t="s">
        <v>185</v>
      </c>
      <c r="E37" s="6" t="s">
        <v>186</v>
      </c>
      <c r="F37" s="6"/>
      <c r="G37" s="7" t="s">
        <v>15</v>
      </c>
      <c r="H37" s="23">
        <v>1.8</v>
      </c>
      <c r="I37" s="23">
        <f t="shared" si="0"/>
        <v>0.9</v>
      </c>
      <c r="J37" s="8">
        <v>1262.5999999999999</v>
      </c>
      <c r="K37" s="9">
        <f t="shared" si="1"/>
        <v>1136.3399999999999</v>
      </c>
    </row>
    <row r="38" spans="1:11" ht="56.25" x14ac:dyDescent="0.2">
      <c r="A38" s="6" t="s">
        <v>187</v>
      </c>
      <c r="B38" s="6" t="s">
        <v>130</v>
      </c>
      <c r="C38" s="6" t="s">
        <v>117</v>
      </c>
      <c r="D38" s="6" t="s">
        <v>188</v>
      </c>
      <c r="E38" s="6" t="s">
        <v>119</v>
      </c>
      <c r="F38" s="6"/>
      <c r="G38" s="7" t="s">
        <v>15</v>
      </c>
      <c r="H38" s="23">
        <v>3.6</v>
      </c>
      <c r="I38" s="23">
        <f t="shared" si="0"/>
        <v>1.8</v>
      </c>
      <c r="J38" s="8">
        <v>141.88999999999999</v>
      </c>
      <c r="K38" s="9">
        <f t="shared" si="1"/>
        <v>255.40199999999999</v>
      </c>
    </row>
    <row r="39" spans="1:11" ht="45" x14ac:dyDescent="0.2">
      <c r="A39" s="6" t="s">
        <v>187</v>
      </c>
      <c r="B39" s="6" t="s">
        <v>130</v>
      </c>
      <c r="C39" s="6" t="s">
        <v>122</v>
      </c>
      <c r="D39" s="6" t="s">
        <v>189</v>
      </c>
      <c r="E39" s="6" t="s">
        <v>119</v>
      </c>
      <c r="F39" s="6"/>
      <c r="G39" s="7" t="s">
        <v>15</v>
      </c>
      <c r="H39" s="23">
        <v>20</v>
      </c>
      <c r="I39" s="23">
        <f t="shared" si="0"/>
        <v>10</v>
      </c>
      <c r="J39" s="8">
        <v>143.61000000000001</v>
      </c>
      <c r="K39" s="9">
        <f t="shared" si="1"/>
        <v>1436.1000000000001</v>
      </c>
    </row>
    <row r="40" spans="1:11" ht="45" x14ac:dyDescent="0.2">
      <c r="A40" s="6" t="s">
        <v>187</v>
      </c>
      <c r="B40" s="6" t="s">
        <v>130</v>
      </c>
      <c r="C40" s="6" t="s">
        <v>122</v>
      </c>
      <c r="D40" s="6" t="s">
        <v>189</v>
      </c>
      <c r="E40" s="6" t="s">
        <v>132</v>
      </c>
      <c r="F40" s="6"/>
      <c r="G40" s="7" t="s">
        <v>15</v>
      </c>
      <c r="H40" s="23">
        <v>6</v>
      </c>
      <c r="I40" s="23">
        <f t="shared" si="0"/>
        <v>3</v>
      </c>
      <c r="J40" s="8">
        <v>216.61</v>
      </c>
      <c r="K40" s="9">
        <f t="shared" si="1"/>
        <v>649.83000000000004</v>
      </c>
    </row>
    <row r="41" spans="1:11" ht="45" x14ac:dyDescent="0.2">
      <c r="A41" s="6" t="s">
        <v>190</v>
      </c>
      <c r="B41" s="6" t="s">
        <v>191</v>
      </c>
      <c r="C41" s="6" t="s">
        <v>117</v>
      </c>
      <c r="D41" s="6" t="s">
        <v>192</v>
      </c>
      <c r="E41" s="6" t="s">
        <v>119</v>
      </c>
      <c r="F41" s="6"/>
      <c r="G41" s="7" t="s">
        <v>15</v>
      </c>
      <c r="H41" s="23">
        <v>8</v>
      </c>
      <c r="I41" s="23">
        <f t="shared" si="0"/>
        <v>4</v>
      </c>
      <c r="J41" s="8">
        <v>99</v>
      </c>
      <c r="K41" s="9">
        <f t="shared" si="1"/>
        <v>396</v>
      </c>
    </row>
    <row r="42" spans="1:11" ht="33.75" x14ac:dyDescent="0.2">
      <c r="A42" s="6" t="s">
        <v>190</v>
      </c>
      <c r="B42" s="6" t="s">
        <v>37</v>
      </c>
      <c r="C42" s="6" t="s">
        <v>122</v>
      </c>
      <c r="D42" s="6" t="s">
        <v>193</v>
      </c>
      <c r="E42" s="6" t="s">
        <v>119</v>
      </c>
      <c r="F42" s="6"/>
      <c r="G42" s="7" t="s">
        <v>15</v>
      </c>
      <c r="H42" s="10">
        <v>2</v>
      </c>
      <c r="I42" s="14">
        <f t="shared" si="0"/>
        <v>1</v>
      </c>
      <c r="J42" s="8">
        <v>150</v>
      </c>
      <c r="K42" s="9">
        <f t="shared" si="1"/>
        <v>150</v>
      </c>
    </row>
    <row r="43" spans="1:11" ht="33.75" x14ac:dyDescent="0.2">
      <c r="A43" s="6" t="s">
        <v>190</v>
      </c>
      <c r="B43" s="6" t="s">
        <v>37</v>
      </c>
      <c r="C43" s="6" t="s">
        <v>122</v>
      </c>
      <c r="D43" s="6" t="s">
        <v>193</v>
      </c>
      <c r="E43" s="6" t="s">
        <v>119</v>
      </c>
      <c r="F43" s="6"/>
      <c r="G43" s="7" t="s">
        <v>15</v>
      </c>
      <c r="H43" s="23">
        <v>10</v>
      </c>
      <c r="I43" s="23">
        <f t="shared" si="0"/>
        <v>5</v>
      </c>
      <c r="J43" s="8">
        <v>100.23</v>
      </c>
      <c r="K43" s="9">
        <f t="shared" si="1"/>
        <v>501.15000000000003</v>
      </c>
    </row>
    <row r="44" spans="1:11" ht="45" x14ac:dyDescent="0.2">
      <c r="A44" s="6" t="s">
        <v>194</v>
      </c>
      <c r="B44" s="6" t="s">
        <v>142</v>
      </c>
      <c r="C44" s="6" t="s">
        <v>122</v>
      </c>
      <c r="D44" s="6" t="s">
        <v>195</v>
      </c>
      <c r="E44" s="6" t="s">
        <v>119</v>
      </c>
      <c r="F44" s="6"/>
      <c r="G44" s="7" t="s">
        <v>15</v>
      </c>
      <c r="H44" s="23">
        <v>28</v>
      </c>
      <c r="I44" s="23">
        <f t="shared" si="0"/>
        <v>14</v>
      </c>
      <c r="J44" s="8">
        <v>270.14999999999998</v>
      </c>
      <c r="K44" s="9">
        <f t="shared" si="1"/>
        <v>3782.0999999999995</v>
      </c>
    </row>
    <row r="45" spans="1:11" ht="56.25" x14ac:dyDescent="0.2">
      <c r="A45" s="6" t="s">
        <v>196</v>
      </c>
      <c r="B45" s="6" t="s">
        <v>142</v>
      </c>
      <c r="C45" s="6" t="s">
        <v>197</v>
      </c>
      <c r="D45" s="6" t="s">
        <v>198</v>
      </c>
      <c r="E45" s="6" t="s">
        <v>199</v>
      </c>
      <c r="F45" s="6"/>
      <c r="G45" s="7" t="s">
        <v>15</v>
      </c>
      <c r="H45" s="23">
        <v>6</v>
      </c>
      <c r="I45" s="23">
        <f t="shared" si="0"/>
        <v>3</v>
      </c>
      <c r="J45" s="8">
        <v>293</v>
      </c>
      <c r="K45" s="9">
        <f t="shared" si="1"/>
        <v>879</v>
      </c>
    </row>
    <row r="46" spans="1:11" ht="22.5" x14ac:dyDescent="0.2">
      <c r="A46" s="6" t="s">
        <v>200</v>
      </c>
      <c r="B46" s="6" t="s">
        <v>201</v>
      </c>
      <c r="C46" s="6" t="s">
        <v>117</v>
      </c>
      <c r="D46" s="6" t="s">
        <v>202</v>
      </c>
      <c r="E46" s="6" t="s">
        <v>147</v>
      </c>
      <c r="F46" s="6"/>
      <c r="G46" s="7" t="s">
        <v>15</v>
      </c>
      <c r="H46" s="10">
        <v>30</v>
      </c>
      <c r="I46" s="14">
        <f t="shared" si="0"/>
        <v>15</v>
      </c>
      <c r="J46" s="8">
        <v>240</v>
      </c>
      <c r="K46" s="9">
        <f t="shared" si="1"/>
        <v>3600</v>
      </c>
    </row>
    <row r="47" spans="1:11" ht="22.5" x14ac:dyDescent="0.2">
      <c r="A47" s="6" t="s">
        <v>200</v>
      </c>
      <c r="B47" s="6" t="s">
        <v>201</v>
      </c>
      <c r="C47" s="6" t="s">
        <v>117</v>
      </c>
      <c r="D47" s="6" t="s">
        <v>202</v>
      </c>
      <c r="E47" s="6" t="s">
        <v>132</v>
      </c>
      <c r="F47" s="6"/>
      <c r="G47" s="7" t="s">
        <v>15</v>
      </c>
      <c r="H47" s="23">
        <v>10</v>
      </c>
      <c r="I47" s="23">
        <f t="shared" si="0"/>
        <v>5</v>
      </c>
      <c r="J47" s="8">
        <v>236.00000000000003</v>
      </c>
      <c r="K47" s="9">
        <f t="shared" si="1"/>
        <v>1180.0000000000002</v>
      </c>
    </row>
    <row r="48" spans="1:11" ht="22.5" x14ac:dyDescent="0.2">
      <c r="A48" s="6" t="s">
        <v>200</v>
      </c>
      <c r="B48" s="6" t="s">
        <v>201</v>
      </c>
      <c r="C48" s="6" t="s">
        <v>122</v>
      </c>
      <c r="D48" s="6" t="s">
        <v>203</v>
      </c>
      <c r="E48" s="6" t="s">
        <v>132</v>
      </c>
      <c r="F48" s="6"/>
      <c r="G48" s="7" t="s">
        <v>15</v>
      </c>
      <c r="H48" s="23">
        <v>28</v>
      </c>
      <c r="I48" s="23">
        <f t="shared" si="0"/>
        <v>14</v>
      </c>
      <c r="J48" s="8">
        <v>239.9</v>
      </c>
      <c r="K48" s="9">
        <f t="shared" si="1"/>
        <v>3358.6</v>
      </c>
    </row>
    <row r="49" spans="1:11" ht="22.5" x14ac:dyDescent="0.2">
      <c r="A49" s="6" t="s">
        <v>204</v>
      </c>
      <c r="B49" s="6" t="s">
        <v>205</v>
      </c>
      <c r="C49" s="6" t="s">
        <v>117</v>
      </c>
      <c r="D49" s="6" t="s">
        <v>206</v>
      </c>
      <c r="E49" s="6" t="s">
        <v>132</v>
      </c>
      <c r="F49" s="6"/>
      <c r="G49" s="7" t="s">
        <v>15</v>
      </c>
      <c r="H49" s="23">
        <v>18</v>
      </c>
      <c r="I49" s="23">
        <f t="shared" si="0"/>
        <v>9</v>
      </c>
      <c r="J49" s="8">
        <v>234.70000000000002</v>
      </c>
      <c r="K49" s="9">
        <f t="shared" si="1"/>
        <v>2112.3000000000002</v>
      </c>
    </row>
    <row r="50" spans="1:11" ht="22.5" x14ac:dyDescent="0.2">
      <c r="A50" s="6" t="s">
        <v>207</v>
      </c>
      <c r="B50" s="6" t="s">
        <v>208</v>
      </c>
      <c r="C50" s="6" t="s">
        <v>122</v>
      </c>
      <c r="D50" s="6" t="s">
        <v>209</v>
      </c>
      <c r="E50" s="6" t="s">
        <v>147</v>
      </c>
      <c r="F50" s="6"/>
      <c r="G50" s="7" t="s">
        <v>15</v>
      </c>
      <c r="H50" s="10">
        <v>80</v>
      </c>
      <c r="I50" s="14">
        <f t="shared" si="0"/>
        <v>40</v>
      </c>
      <c r="J50" s="8">
        <v>112</v>
      </c>
      <c r="K50" s="9">
        <f t="shared" si="1"/>
        <v>4480</v>
      </c>
    </row>
    <row r="51" spans="1:11" ht="22.5" x14ac:dyDescent="0.2">
      <c r="A51" s="6" t="s">
        <v>207</v>
      </c>
      <c r="B51" s="6" t="s">
        <v>208</v>
      </c>
      <c r="C51" s="6" t="s">
        <v>122</v>
      </c>
      <c r="D51" s="6" t="s">
        <v>209</v>
      </c>
      <c r="E51" s="6" t="s">
        <v>147</v>
      </c>
      <c r="F51" s="6"/>
      <c r="G51" s="7" t="s">
        <v>15</v>
      </c>
      <c r="H51" s="23">
        <v>8</v>
      </c>
      <c r="I51" s="23">
        <f t="shared" si="0"/>
        <v>4</v>
      </c>
      <c r="J51" s="8">
        <v>115.27</v>
      </c>
      <c r="K51" s="9">
        <f t="shared" si="1"/>
        <v>461.08</v>
      </c>
    </row>
    <row r="52" spans="1:11" ht="33.75" x14ac:dyDescent="0.2">
      <c r="A52" s="6" t="s">
        <v>207</v>
      </c>
      <c r="B52" s="6" t="s">
        <v>208</v>
      </c>
      <c r="C52" s="6" t="s">
        <v>210</v>
      </c>
      <c r="D52" s="6" t="s">
        <v>211</v>
      </c>
      <c r="E52" s="6" t="s">
        <v>212</v>
      </c>
      <c r="F52" s="11"/>
      <c r="G52" s="7" t="s">
        <v>15</v>
      </c>
      <c r="H52" s="10">
        <v>48</v>
      </c>
      <c r="I52" s="14">
        <f t="shared" si="0"/>
        <v>24</v>
      </c>
      <c r="J52" s="8">
        <v>750</v>
      </c>
      <c r="K52" s="9">
        <f t="shared" si="1"/>
        <v>18000</v>
      </c>
    </row>
    <row r="53" spans="1:11" ht="33.75" x14ac:dyDescent="0.2">
      <c r="A53" s="6" t="s">
        <v>207</v>
      </c>
      <c r="B53" s="6" t="s">
        <v>208</v>
      </c>
      <c r="C53" s="6" t="s">
        <v>210</v>
      </c>
      <c r="D53" s="6" t="s">
        <v>211</v>
      </c>
      <c r="E53" s="6" t="s">
        <v>213</v>
      </c>
      <c r="F53" s="6"/>
      <c r="G53" s="7" t="s">
        <v>15</v>
      </c>
      <c r="H53" s="10">
        <v>50</v>
      </c>
      <c r="I53" s="14">
        <f t="shared" si="0"/>
        <v>25</v>
      </c>
      <c r="J53" s="8">
        <v>259</v>
      </c>
      <c r="K53" s="9">
        <f t="shared" si="1"/>
        <v>6475</v>
      </c>
    </row>
    <row r="54" spans="1:11" ht="33.75" x14ac:dyDescent="0.2">
      <c r="A54" s="6" t="s">
        <v>207</v>
      </c>
      <c r="B54" s="6" t="s">
        <v>208</v>
      </c>
      <c r="C54" s="6" t="s">
        <v>210</v>
      </c>
      <c r="D54" s="6" t="s">
        <v>211</v>
      </c>
      <c r="E54" s="6" t="s">
        <v>213</v>
      </c>
      <c r="F54" s="6"/>
      <c r="G54" s="7" t="s">
        <v>15</v>
      </c>
      <c r="H54" s="23">
        <v>10</v>
      </c>
      <c r="I54" s="23">
        <f t="shared" si="0"/>
        <v>5</v>
      </c>
      <c r="J54" s="8">
        <v>253.02</v>
      </c>
      <c r="K54" s="9">
        <f t="shared" si="1"/>
        <v>1265.1000000000001</v>
      </c>
    </row>
    <row r="55" spans="1:11" ht="33.75" x14ac:dyDescent="0.2">
      <c r="A55" s="6" t="s">
        <v>207</v>
      </c>
      <c r="B55" s="6" t="s">
        <v>208</v>
      </c>
      <c r="C55" s="6" t="s">
        <v>210</v>
      </c>
      <c r="D55" s="6" t="s">
        <v>211</v>
      </c>
      <c r="E55" s="6" t="s">
        <v>214</v>
      </c>
      <c r="F55" s="11"/>
      <c r="G55" s="7" t="s">
        <v>15</v>
      </c>
      <c r="H55" s="10">
        <v>10</v>
      </c>
      <c r="I55" s="14">
        <f t="shared" si="0"/>
        <v>5</v>
      </c>
      <c r="J55" s="8">
        <v>140</v>
      </c>
      <c r="K55" s="9">
        <f t="shared" si="1"/>
        <v>700</v>
      </c>
    </row>
    <row r="56" spans="1:11" ht="22.5" x14ac:dyDescent="0.2">
      <c r="A56" s="6" t="s">
        <v>215</v>
      </c>
      <c r="B56" s="6" t="s">
        <v>215</v>
      </c>
      <c r="C56" s="6" t="s">
        <v>122</v>
      </c>
      <c r="D56" s="6" t="s">
        <v>216</v>
      </c>
      <c r="E56" s="6" t="s">
        <v>217</v>
      </c>
      <c r="F56" s="6"/>
      <c r="G56" s="7" t="s">
        <v>15</v>
      </c>
      <c r="H56" s="23">
        <v>6</v>
      </c>
      <c r="I56" s="23">
        <f t="shared" si="0"/>
        <v>3</v>
      </c>
      <c r="J56" s="8">
        <v>77</v>
      </c>
      <c r="K56" s="9">
        <f t="shared" si="1"/>
        <v>231</v>
      </c>
    </row>
    <row r="57" spans="1:11" ht="22.5" x14ac:dyDescent="0.2">
      <c r="A57" s="6" t="s">
        <v>215</v>
      </c>
      <c r="B57" s="6" t="s">
        <v>215</v>
      </c>
      <c r="C57" s="6" t="s">
        <v>122</v>
      </c>
      <c r="D57" s="6" t="s">
        <v>218</v>
      </c>
      <c r="E57" s="6" t="s">
        <v>217</v>
      </c>
      <c r="F57" s="6"/>
      <c r="G57" s="7" t="s">
        <v>15</v>
      </c>
      <c r="H57" s="23">
        <v>8</v>
      </c>
      <c r="I57" s="23">
        <f t="shared" si="0"/>
        <v>4</v>
      </c>
      <c r="J57" s="8">
        <v>85</v>
      </c>
      <c r="K57" s="9">
        <f t="shared" si="1"/>
        <v>340</v>
      </c>
    </row>
    <row r="58" spans="1:11" ht="22.5" x14ac:dyDescent="0.2">
      <c r="A58" s="6" t="s">
        <v>215</v>
      </c>
      <c r="B58" s="6" t="s">
        <v>215</v>
      </c>
      <c r="C58" s="6" t="s">
        <v>122</v>
      </c>
      <c r="D58" s="6" t="s">
        <v>219</v>
      </c>
      <c r="E58" s="6" t="s">
        <v>217</v>
      </c>
      <c r="F58" s="6"/>
      <c r="G58" s="7" t="s">
        <v>15</v>
      </c>
      <c r="H58" s="23">
        <v>3.6</v>
      </c>
      <c r="I58" s="23">
        <f t="shared" si="0"/>
        <v>1.8</v>
      </c>
      <c r="J58" s="8">
        <v>82</v>
      </c>
      <c r="K58" s="9">
        <f t="shared" si="1"/>
        <v>147.6</v>
      </c>
    </row>
    <row r="59" spans="1:11" ht="22.5" x14ac:dyDescent="0.2">
      <c r="A59" s="6" t="s">
        <v>220</v>
      </c>
      <c r="B59" s="6" t="s">
        <v>221</v>
      </c>
      <c r="C59" s="6" t="s">
        <v>117</v>
      </c>
      <c r="D59" s="6" t="s">
        <v>222</v>
      </c>
      <c r="E59" s="6" t="s">
        <v>132</v>
      </c>
      <c r="F59" s="6"/>
      <c r="G59" s="7" t="s">
        <v>15</v>
      </c>
      <c r="H59" s="23">
        <v>50</v>
      </c>
      <c r="I59" s="23">
        <f t="shared" si="0"/>
        <v>25</v>
      </c>
      <c r="J59" s="8">
        <v>23</v>
      </c>
      <c r="K59" s="9">
        <f t="shared" si="1"/>
        <v>575</v>
      </c>
    </row>
    <row r="60" spans="1:11" ht="33.75" x14ac:dyDescent="0.2">
      <c r="A60" s="6" t="s">
        <v>223</v>
      </c>
      <c r="B60" s="6" t="s">
        <v>223</v>
      </c>
      <c r="C60" s="6" t="s">
        <v>179</v>
      </c>
      <c r="D60" s="6" t="s">
        <v>224</v>
      </c>
      <c r="E60" s="6" t="s">
        <v>225</v>
      </c>
      <c r="F60" s="6"/>
      <c r="G60" s="7" t="s">
        <v>15</v>
      </c>
      <c r="H60" s="10">
        <v>180</v>
      </c>
      <c r="I60" s="14">
        <f t="shared" si="0"/>
        <v>90</v>
      </c>
      <c r="J60" s="8">
        <v>25</v>
      </c>
      <c r="K60" s="9">
        <f t="shared" si="1"/>
        <v>2250</v>
      </c>
    </row>
    <row r="61" spans="1:11" ht="33.75" x14ac:dyDescent="0.2">
      <c r="A61" s="6" t="s">
        <v>223</v>
      </c>
      <c r="B61" s="6" t="s">
        <v>223</v>
      </c>
      <c r="C61" s="6" t="s">
        <v>179</v>
      </c>
      <c r="D61" s="6" t="s">
        <v>224</v>
      </c>
      <c r="E61" s="6" t="s">
        <v>225</v>
      </c>
      <c r="F61" s="6"/>
      <c r="G61" s="7" t="s">
        <v>15</v>
      </c>
      <c r="H61" s="23">
        <v>108</v>
      </c>
      <c r="I61" s="23">
        <f t="shared" si="0"/>
        <v>54</v>
      </c>
      <c r="J61" s="8">
        <v>25.7</v>
      </c>
      <c r="K61" s="9">
        <f t="shared" si="1"/>
        <v>1387.8</v>
      </c>
    </row>
    <row r="62" spans="1:11" ht="56.25" x14ac:dyDescent="0.2">
      <c r="A62" s="6" t="s">
        <v>223</v>
      </c>
      <c r="B62" s="6" t="s">
        <v>223</v>
      </c>
      <c r="C62" s="6" t="s">
        <v>226</v>
      </c>
      <c r="D62" s="6" t="s">
        <v>227</v>
      </c>
      <c r="E62" s="6" t="s">
        <v>228</v>
      </c>
      <c r="F62" s="6"/>
      <c r="G62" s="7" t="s">
        <v>15</v>
      </c>
      <c r="H62" s="10">
        <v>36</v>
      </c>
      <c r="I62" s="14">
        <f t="shared" si="0"/>
        <v>18</v>
      </c>
      <c r="J62" s="8">
        <v>7</v>
      </c>
      <c r="K62" s="9">
        <f t="shared" si="1"/>
        <v>126</v>
      </c>
    </row>
    <row r="63" spans="1:11" ht="56.25" x14ac:dyDescent="0.2">
      <c r="A63" s="6" t="s">
        <v>223</v>
      </c>
      <c r="B63" s="6" t="s">
        <v>223</v>
      </c>
      <c r="C63" s="6" t="s">
        <v>226</v>
      </c>
      <c r="D63" s="6" t="s">
        <v>227</v>
      </c>
      <c r="E63" s="6" t="s">
        <v>228</v>
      </c>
      <c r="F63" s="6"/>
      <c r="G63" s="7" t="s">
        <v>15</v>
      </c>
      <c r="H63" s="23">
        <v>990</v>
      </c>
      <c r="I63" s="23">
        <f t="shared" si="0"/>
        <v>495</v>
      </c>
      <c r="J63" s="8">
        <v>7</v>
      </c>
      <c r="K63" s="9">
        <f t="shared" si="1"/>
        <v>3465</v>
      </c>
    </row>
    <row r="64" spans="1:11" ht="33.75" x14ac:dyDescent="0.2">
      <c r="A64" s="6" t="s">
        <v>229</v>
      </c>
      <c r="B64" s="6" t="s">
        <v>229</v>
      </c>
      <c r="C64" s="6" t="s">
        <v>230</v>
      </c>
      <c r="D64" s="6" t="s">
        <v>231</v>
      </c>
      <c r="E64" s="6" t="s">
        <v>232</v>
      </c>
      <c r="F64" s="12"/>
      <c r="G64" s="7" t="s">
        <v>15</v>
      </c>
      <c r="H64" s="10">
        <v>500</v>
      </c>
      <c r="I64" s="14">
        <f t="shared" si="0"/>
        <v>250</v>
      </c>
      <c r="J64" s="8">
        <v>15</v>
      </c>
      <c r="K64" s="9">
        <f t="shared" si="1"/>
        <v>3750</v>
      </c>
    </row>
    <row r="65" spans="1:11" ht="33.75" x14ac:dyDescent="0.2">
      <c r="A65" s="6" t="s">
        <v>229</v>
      </c>
      <c r="B65" s="6" t="s">
        <v>229</v>
      </c>
      <c r="C65" s="6" t="s">
        <v>230</v>
      </c>
      <c r="D65" s="6" t="s">
        <v>231</v>
      </c>
      <c r="E65" s="6" t="s">
        <v>232</v>
      </c>
      <c r="F65" s="6"/>
      <c r="G65" s="7" t="s">
        <v>15</v>
      </c>
      <c r="H65" s="23">
        <v>400</v>
      </c>
      <c r="I65" s="23">
        <f t="shared" si="0"/>
        <v>200</v>
      </c>
      <c r="J65" s="8">
        <v>4.4000000000000004</v>
      </c>
      <c r="K65" s="9">
        <f t="shared" si="1"/>
        <v>880.00000000000011</v>
      </c>
    </row>
    <row r="66" spans="1:11" ht="22.5" x14ac:dyDescent="0.2">
      <c r="A66" s="6" t="s">
        <v>2086</v>
      </c>
      <c r="B66" s="6" t="s">
        <v>233</v>
      </c>
      <c r="C66" s="6" t="s">
        <v>234</v>
      </c>
      <c r="D66" s="6" t="s">
        <v>235</v>
      </c>
      <c r="E66" s="6" t="s">
        <v>236</v>
      </c>
      <c r="F66" s="6"/>
      <c r="G66" s="7" t="s">
        <v>47</v>
      </c>
      <c r="H66" s="10">
        <v>2</v>
      </c>
      <c r="I66" s="14">
        <f t="shared" si="0"/>
        <v>1</v>
      </c>
      <c r="J66" s="8">
        <v>171</v>
      </c>
      <c r="K66" s="9">
        <f t="shared" si="1"/>
        <v>171</v>
      </c>
    </row>
    <row r="67" spans="1:11" ht="22.5" x14ac:dyDescent="0.2">
      <c r="A67" s="7" t="s">
        <v>237</v>
      </c>
      <c r="B67" s="7" t="s">
        <v>237</v>
      </c>
      <c r="C67" s="7" t="s">
        <v>122</v>
      </c>
      <c r="D67" s="7" t="s">
        <v>238</v>
      </c>
      <c r="E67" s="7" t="s">
        <v>239</v>
      </c>
      <c r="F67" s="6"/>
      <c r="G67" s="7" t="s">
        <v>15</v>
      </c>
      <c r="H67" s="10">
        <v>480</v>
      </c>
      <c r="I67" s="14">
        <f t="shared" si="0"/>
        <v>240</v>
      </c>
      <c r="J67" s="8">
        <v>12</v>
      </c>
      <c r="K67" s="9">
        <f t="shared" si="1"/>
        <v>2880</v>
      </c>
    </row>
    <row r="68" spans="1:11" ht="22.5" x14ac:dyDescent="0.2">
      <c r="A68" s="7" t="s">
        <v>237</v>
      </c>
      <c r="B68" s="7" t="s">
        <v>237</v>
      </c>
      <c r="C68" s="7" t="s">
        <v>122</v>
      </c>
      <c r="D68" s="7" t="s">
        <v>238</v>
      </c>
      <c r="E68" s="7" t="s">
        <v>239</v>
      </c>
      <c r="F68" s="6"/>
      <c r="G68" s="7" t="s">
        <v>15</v>
      </c>
      <c r="H68" s="23">
        <v>144</v>
      </c>
      <c r="I68" s="23">
        <f t="shared" ref="I68:I131" si="2">H68/2</f>
        <v>72</v>
      </c>
      <c r="J68" s="8">
        <v>9.5</v>
      </c>
      <c r="K68" s="9">
        <f t="shared" ref="K68:K131" si="3">I68*J68</f>
        <v>684</v>
      </c>
    </row>
    <row r="69" spans="1:11" ht="33.75" x14ac:dyDescent="0.2">
      <c r="A69" s="6" t="s">
        <v>240</v>
      </c>
      <c r="B69" s="6" t="s">
        <v>241</v>
      </c>
      <c r="C69" s="6" t="s">
        <v>164</v>
      </c>
      <c r="D69" s="6" t="s">
        <v>242</v>
      </c>
      <c r="E69" s="6" t="s">
        <v>243</v>
      </c>
      <c r="F69" s="6"/>
      <c r="G69" s="7" t="s">
        <v>15</v>
      </c>
      <c r="H69" s="23">
        <v>6</v>
      </c>
      <c r="I69" s="23">
        <f t="shared" si="2"/>
        <v>3</v>
      </c>
      <c r="J69" s="8">
        <v>75.22999999999999</v>
      </c>
      <c r="K69" s="9">
        <f t="shared" si="3"/>
        <v>225.68999999999997</v>
      </c>
    </row>
    <row r="70" spans="1:11" ht="22.5" x14ac:dyDescent="0.2">
      <c r="A70" s="6" t="s">
        <v>244</v>
      </c>
      <c r="B70" s="6" t="s">
        <v>244</v>
      </c>
      <c r="C70" s="6" t="s">
        <v>122</v>
      </c>
      <c r="D70" s="6" t="s">
        <v>245</v>
      </c>
      <c r="E70" s="6" t="s">
        <v>246</v>
      </c>
      <c r="F70" s="6"/>
      <c r="G70" s="7" t="s">
        <v>15</v>
      </c>
      <c r="H70" s="23">
        <v>90</v>
      </c>
      <c r="I70" s="23">
        <f t="shared" si="2"/>
        <v>45</v>
      </c>
      <c r="J70" s="8">
        <v>15.889999999999999</v>
      </c>
      <c r="K70" s="9">
        <f t="shared" si="3"/>
        <v>715.05</v>
      </c>
    </row>
    <row r="71" spans="1:11" ht="22.5" x14ac:dyDescent="0.2">
      <c r="A71" s="6" t="s">
        <v>66</v>
      </c>
      <c r="B71" s="6" t="s">
        <v>66</v>
      </c>
      <c r="C71" s="6" t="s">
        <v>122</v>
      </c>
      <c r="D71" s="6" t="s">
        <v>247</v>
      </c>
      <c r="E71" s="6" t="s">
        <v>166</v>
      </c>
      <c r="F71" s="6"/>
      <c r="G71" s="7" t="s">
        <v>15</v>
      </c>
      <c r="H71" s="10">
        <v>250</v>
      </c>
      <c r="I71" s="14">
        <f t="shared" si="2"/>
        <v>125</v>
      </c>
      <c r="J71" s="8">
        <v>15</v>
      </c>
      <c r="K71" s="9">
        <f t="shared" si="3"/>
        <v>1875</v>
      </c>
    </row>
    <row r="72" spans="1:11" ht="22.5" x14ac:dyDescent="0.2">
      <c r="A72" s="6" t="s">
        <v>66</v>
      </c>
      <c r="B72" s="6" t="s">
        <v>66</v>
      </c>
      <c r="C72" s="6" t="s">
        <v>122</v>
      </c>
      <c r="D72" s="6" t="s">
        <v>247</v>
      </c>
      <c r="E72" s="6" t="s">
        <v>166</v>
      </c>
      <c r="F72" s="6"/>
      <c r="G72" s="7" t="s">
        <v>15</v>
      </c>
      <c r="H72" s="23">
        <v>500</v>
      </c>
      <c r="I72" s="23">
        <f t="shared" si="2"/>
        <v>250</v>
      </c>
      <c r="J72" s="8">
        <v>13.4</v>
      </c>
      <c r="K72" s="9">
        <f t="shared" si="3"/>
        <v>3350</v>
      </c>
    </row>
    <row r="73" spans="1:11" ht="45" x14ac:dyDescent="0.2">
      <c r="A73" s="6" t="s">
        <v>248</v>
      </c>
      <c r="B73" s="6" t="s">
        <v>249</v>
      </c>
      <c r="C73" s="6" t="s">
        <v>250</v>
      </c>
      <c r="D73" s="6" t="s">
        <v>251</v>
      </c>
      <c r="E73" s="6" t="s">
        <v>252</v>
      </c>
      <c r="F73" s="6"/>
      <c r="G73" s="7" t="s">
        <v>15</v>
      </c>
      <c r="H73" s="23">
        <v>54</v>
      </c>
      <c r="I73" s="23">
        <f t="shared" si="2"/>
        <v>27</v>
      </c>
      <c r="J73" s="8">
        <v>10.170000000000002</v>
      </c>
      <c r="K73" s="9">
        <f t="shared" si="3"/>
        <v>274.59000000000003</v>
      </c>
    </row>
    <row r="74" spans="1:11" ht="45" x14ac:dyDescent="0.2">
      <c r="A74" s="6" t="s">
        <v>248</v>
      </c>
      <c r="B74" s="6" t="s">
        <v>249</v>
      </c>
      <c r="C74" s="6" t="s">
        <v>250</v>
      </c>
      <c r="D74" s="6" t="s">
        <v>251</v>
      </c>
      <c r="E74" s="6" t="s">
        <v>253</v>
      </c>
      <c r="F74" s="6"/>
      <c r="G74" s="7" t="s">
        <v>15</v>
      </c>
      <c r="H74" s="23">
        <v>36</v>
      </c>
      <c r="I74" s="23">
        <f t="shared" si="2"/>
        <v>18</v>
      </c>
      <c r="J74" s="8">
        <v>18.7</v>
      </c>
      <c r="K74" s="9">
        <f t="shared" si="3"/>
        <v>336.59999999999997</v>
      </c>
    </row>
    <row r="75" spans="1:11" ht="33.75" x14ac:dyDescent="0.2">
      <c r="A75" s="6" t="s">
        <v>254</v>
      </c>
      <c r="B75" s="6" t="s">
        <v>255</v>
      </c>
      <c r="C75" s="6" t="s">
        <v>122</v>
      </c>
      <c r="D75" s="6" t="s">
        <v>256</v>
      </c>
      <c r="E75" s="6" t="s">
        <v>166</v>
      </c>
      <c r="F75" s="6"/>
      <c r="G75" s="7" t="s">
        <v>15</v>
      </c>
      <c r="H75" s="23">
        <v>36</v>
      </c>
      <c r="I75" s="23">
        <f t="shared" si="2"/>
        <v>18</v>
      </c>
      <c r="J75" s="8">
        <v>21.000000000000004</v>
      </c>
      <c r="K75" s="9">
        <f t="shared" si="3"/>
        <v>378.00000000000006</v>
      </c>
    </row>
    <row r="76" spans="1:11" ht="33.75" x14ac:dyDescent="0.2">
      <c r="A76" s="6" t="s">
        <v>257</v>
      </c>
      <c r="B76" s="6" t="s">
        <v>258</v>
      </c>
      <c r="C76" s="6" t="s">
        <v>210</v>
      </c>
      <c r="D76" s="6" t="s">
        <v>259</v>
      </c>
      <c r="E76" s="6" t="s">
        <v>260</v>
      </c>
      <c r="F76" s="6"/>
      <c r="G76" s="7" t="s">
        <v>15</v>
      </c>
      <c r="H76" s="23">
        <v>180</v>
      </c>
      <c r="I76" s="23">
        <f t="shared" si="2"/>
        <v>90</v>
      </c>
      <c r="J76" s="8">
        <v>5</v>
      </c>
      <c r="K76" s="9">
        <f t="shared" si="3"/>
        <v>450</v>
      </c>
    </row>
    <row r="77" spans="1:11" ht="33.75" x14ac:dyDescent="0.2">
      <c r="A77" s="6" t="s">
        <v>257</v>
      </c>
      <c r="B77" s="6" t="s">
        <v>258</v>
      </c>
      <c r="C77" s="6" t="s">
        <v>210</v>
      </c>
      <c r="D77" s="6" t="s">
        <v>261</v>
      </c>
      <c r="E77" s="6" t="s">
        <v>262</v>
      </c>
      <c r="F77" s="6"/>
      <c r="G77" s="7" t="s">
        <v>15</v>
      </c>
      <c r="H77" s="10">
        <v>60</v>
      </c>
      <c r="I77" s="14">
        <f t="shared" si="2"/>
        <v>30</v>
      </c>
      <c r="J77" s="8">
        <v>15</v>
      </c>
      <c r="K77" s="9">
        <f t="shared" si="3"/>
        <v>450</v>
      </c>
    </row>
    <row r="78" spans="1:11" ht="22.5" x14ac:dyDescent="0.2">
      <c r="A78" s="6" t="s">
        <v>263</v>
      </c>
      <c r="B78" s="6" t="s">
        <v>263</v>
      </c>
      <c r="C78" s="6" t="s">
        <v>12</v>
      </c>
      <c r="D78" s="6" t="s">
        <v>264</v>
      </c>
      <c r="E78" s="6" t="s">
        <v>265</v>
      </c>
      <c r="F78" s="13"/>
      <c r="G78" s="7" t="s">
        <v>15</v>
      </c>
      <c r="H78" s="23">
        <v>3.6</v>
      </c>
      <c r="I78" s="23">
        <f t="shared" si="2"/>
        <v>1.8</v>
      </c>
      <c r="J78" s="8">
        <v>153.56</v>
      </c>
      <c r="K78" s="9">
        <f t="shared" si="3"/>
        <v>276.40800000000002</v>
      </c>
    </row>
    <row r="79" spans="1:11" ht="22.5" x14ac:dyDescent="0.2">
      <c r="A79" s="6" t="s">
        <v>201</v>
      </c>
      <c r="B79" s="6" t="s">
        <v>201</v>
      </c>
      <c r="C79" s="6" t="s">
        <v>122</v>
      </c>
      <c r="D79" s="6" t="s">
        <v>266</v>
      </c>
      <c r="E79" s="6" t="s">
        <v>239</v>
      </c>
      <c r="F79" s="6"/>
      <c r="G79" s="7" t="s">
        <v>15</v>
      </c>
      <c r="H79" s="23">
        <v>30</v>
      </c>
      <c r="I79" s="23">
        <f t="shared" si="2"/>
        <v>15</v>
      </c>
      <c r="J79" s="8">
        <v>77.23</v>
      </c>
      <c r="K79" s="9">
        <f t="shared" si="3"/>
        <v>1158.45</v>
      </c>
    </row>
    <row r="80" spans="1:11" ht="45" x14ac:dyDescent="0.2">
      <c r="A80" s="6" t="s">
        <v>267</v>
      </c>
      <c r="B80" s="6" t="s">
        <v>268</v>
      </c>
      <c r="C80" s="6" t="s">
        <v>269</v>
      </c>
      <c r="D80" s="6" t="s">
        <v>270</v>
      </c>
      <c r="E80" s="6" t="s">
        <v>271</v>
      </c>
      <c r="F80" s="6" t="s">
        <v>41</v>
      </c>
      <c r="G80" s="7" t="s">
        <v>15</v>
      </c>
      <c r="H80" s="23">
        <v>13.5</v>
      </c>
      <c r="I80" s="23">
        <f t="shared" si="2"/>
        <v>6.75</v>
      </c>
      <c r="J80" s="8">
        <v>1327.5000000000002</v>
      </c>
      <c r="K80" s="9">
        <f t="shared" si="3"/>
        <v>8960.6250000000018</v>
      </c>
    </row>
    <row r="81" spans="1:11" ht="45" x14ac:dyDescent="0.2">
      <c r="A81" s="6" t="s">
        <v>267</v>
      </c>
      <c r="B81" s="6" t="s">
        <v>268</v>
      </c>
      <c r="C81" s="6" t="s">
        <v>197</v>
      </c>
      <c r="D81" s="6" t="s">
        <v>272</v>
      </c>
      <c r="E81" s="6" t="s">
        <v>273</v>
      </c>
      <c r="F81" s="6"/>
      <c r="G81" s="7" t="s">
        <v>15</v>
      </c>
      <c r="H81" s="23">
        <v>46</v>
      </c>
      <c r="I81" s="23">
        <f t="shared" si="2"/>
        <v>23</v>
      </c>
      <c r="J81" s="8">
        <v>158.19999999999999</v>
      </c>
      <c r="K81" s="9">
        <f t="shared" si="3"/>
        <v>3638.6</v>
      </c>
    </row>
    <row r="82" spans="1:11" ht="45" x14ac:dyDescent="0.2">
      <c r="A82" s="6" t="s">
        <v>267</v>
      </c>
      <c r="B82" s="6" t="s">
        <v>268</v>
      </c>
      <c r="C82" s="6" t="s">
        <v>197</v>
      </c>
      <c r="D82" s="6" t="s">
        <v>272</v>
      </c>
      <c r="E82" s="6" t="s">
        <v>273</v>
      </c>
      <c r="F82" s="6"/>
      <c r="G82" s="7" t="s">
        <v>15</v>
      </c>
      <c r="H82" s="23">
        <v>108</v>
      </c>
      <c r="I82" s="23">
        <f t="shared" si="2"/>
        <v>54</v>
      </c>
      <c r="J82" s="8">
        <v>194.41</v>
      </c>
      <c r="K82" s="9">
        <f t="shared" si="3"/>
        <v>10498.14</v>
      </c>
    </row>
    <row r="83" spans="1:11" ht="22.5" x14ac:dyDescent="0.2">
      <c r="A83" s="6" t="s">
        <v>274</v>
      </c>
      <c r="B83" s="6" t="s">
        <v>275</v>
      </c>
      <c r="C83" s="6" t="s">
        <v>117</v>
      </c>
      <c r="D83" s="6" t="s">
        <v>276</v>
      </c>
      <c r="E83" s="6" t="s">
        <v>277</v>
      </c>
      <c r="F83" s="6"/>
      <c r="G83" s="7" t="s">
        <v>15</v>
      </c>
      <c r="H83" s="23">
        <v>6</v>
      </c>
      <c r="I83" s="23">
        <f t="shared" si="2"/>
        <v>3</v>
      </c>
      <c r="J83" s="8">
        <v>254.5</v>
      </c>
      <c r="K83" s="9">
        <f t="shared" si="3"/>
        <v>763.5</v>
      </c>
    </row>
    <row r="84" spans="1:11" ht="22.5" x14ac:dyDescent="0.2">
      <c r="A84" s="6" t="s">
        <v>274</v>
      </c>
      <c r="B84" s="6" t="s">
        <v>275</v>
      </c>
      <c r="C84" s="6" t="s">
        <v>122</v>
      </c>
      <c r="D84" s="6" t="s">
        <v>278</v>
      </c>
      <c r="E84" s="6" t="s">
        <v>277</v>
      </c>
      <c r="F84" s="6"/>
      <c r="G84" s="7" t="s">
        <v>15</v>
      </c>
      <c r="H84" s="23">
        <v>16</v>
      </c>
      <c r="I84" s="23">
        <f t="shared" si="2"/>
        <v>8</v>
      </c>
      <c r="J84" s="8">
        <v>252.60000000000002</v>
      </c>
      <c r="K84" s="9">
        <f t="shared" si="3"/>
        <v>2020.8000000000002</v>
      </c>
    </row>
    <row r="85" spans="1:11" ht="45" x14ac:dyDescent="0.2">
      <c r="A85" s="6" t="s">
        <v>279</v>
      </c>
      <c r="B85" s="6" t="s">
        <v>142</v>
      </c>
      <c r="C85" s="6" t="s">
        <v>122</v>
      </c>
      <c r="D85" s="6" t="s">
        <v>195</v>
      </c>
      <c r="E85" s="6" t="s">
        <v>132</v>
      </c>
      <c r="F85" s="6"/>
      <c r="G85" s="7" t="s">
        <v>15</v>
      </c>
      <c r="H85" s="23">
        <v>1.8</v>
      </c>
      <c r="I85" s="23">
        <f t="shared" si="2"/>
        <v>0.9</v>
      </c>
      <c r="J85" s="8">
        <v>365</v>
      </c>
      <c r="K85" s="9">
        <f t="shared" si="3"/>
        <v>328.5</v>
      </c>
    </row>
    <row r="86" spans="1:11" ht="56.25" x14ac:dyDescent="0.2">
      <c r="A86" s="6" t="s">
        <v>280</v>
      </c>
      <c r="B86" s="6" t="s">
        <v>142</v>
      </c>
      <c r="C86" s="6" t="s">
        <v>197</v>
      </c>
      <c r="D86" s="6" t="s">
        <v>281</v>
      </c>
      <c r="E86" s="6" t="s">
        <v>214</v>
      </c>
      <c r="F86" s="6"/>
      <c r="G86" s="7" t="s">
        <v>15</v>
      </c>
      <c r="H86" s="23">
        <v>1.8</v>
      </c>
      <c r="I86" s="23">
        <f t="shared" si="2"/>
        <v>0.9</v>
      </c>
      <c r="J86" s="8">
        <v>374</v>
      </c>
      <c r="K86" s="9">
        <f t="shared" si="3"/>
        <v>336.6</v>
      </c>
    </row>
    <row r="87" spans="1:11" ht="22.5" x14ac:dyDescent="0.2">
      <c r="A87" s="6" t="s">
        <v>282</v>
      </c>
      <c r="B87" s="6" t="s">
        <v>283</v>
      </c>
      <c r="C87" s="6" t="s">
        <v>170</v>
      </c>
      <c r="D87" s="6" t="s">
        <v>284</v>
      </c>
      <c r="E87" s="6" t="s">
        <v>132</v>
      </c>
      <c r="F87" s="6"/>
      <c r="G87" s="7" t="s">
        <v>40</v>
      </c>
      <c r="H87" s="23">
        <v>3.6</v>
      </c>
      <c r="I87" s="23">
        <f t="shared" si="2"/>
        <v>1.8</v>
      </c>
      <c r="J87" s="8">
        <v>521</v>
      </c>
      <c r="K87" s="9">
        <f t="shared" si="3"/>
        <v>937.80000000000007</v>
      </c>
    </row>
    <row r="88" spans="1:11" ht="22.5" x14ac:dyDescent="0.2">
      <c r="A88" s="6" t="s">
        <v>282</v>
      </c>
      <c r="B88" s="6" t="s">
        <v>283</v>
      </c>
      <c r="C88" s="6" t="s">
        <v>117</v>
      </c>
      <c r="D88" s="6" t="s">
        <v>285</v>
      </c>
      <c r="E88" s="6" t="s">
        <v>132</v>
      </c>
      <c r="F88" s="6"/>
      <c r="G88" s="7" t="s">
        <v>40</v>
      </c>
      <c r="H88" s="23">
        <v>3.6</v>
      </c>
      <c r="I88" s="23">
        <f t="shared" si="2"/>
        <v>1.8</v>
      </c>
      <c r="J88" s="8">
        <v>521</v>
      </c>
      <c r="K88" s="9">
        <f t="shared" si="3"/>
        <v>937.80000000000007</v>
      </c>
    </row>
    <row r="89" spans="1:11" ht="22.5" x14ac:dyDescent="0.2">
      <c r="A89" s="6" t="s">
        <v>286</v>
      </c>
      <c r="B89" s="6" t="s">
        <v>201</v>
      </c>
      <c r="C89" s="6" t="s">
        <v>117</v>
      </c>
      <c r="D89" s="6" t="s">
        <v>202</v>
      </c>
      <c r="E89" s="6" t="s">
        <v>277</v>
      </c>
      <c r="F89" s="6"/>
      <c r="G89" s="7" t="s">
        <v>15</v>
      </c>
      <c r="H89" s="23">
        <v>18</v>
      </c>
      <c r="I89" s="23">
        <f t="shared" si="2"/>
        <v>9</v>
      </c>
      <c r="J89" s="8">
        <v>143</v>
      </c>
      <c r="K89" s="9">
        <f t="shared" si="3"/>
        <v>1287</v>
      </c>
    </row>
    <row r="90" spans="1:11" ht="22.5" x14ac:dyDescent="0.2">
      <c r="A90" s="6" t="s">
        <v>286</v>
      </c>
      <c r="B90" s="6" t="s">
        <v>201</v>
      </c>
      <c r="C90" s="6" t="s">
        <v>117</v>
      </c>
      <c r="D90" s="6" t="s">
        <v>202</v>
      </c>
      <c r="E90" s="6" t="s">
        <v>287</v>
      </c>
      <c r="F90" s="6"/>
      <c r="G90" s="7" t="s">
        <v>15</v>
      </c>
      <c r="H90" s="23">
        <v>10</v>
      </c>
      <c r="I90" s="23">
        <f t="shared" si="2"/>
        <v>5</v>
      </c>
      <c r="J90" s="8">
        <v>191</v>
      </c>
      <c r="K90" s="9">
        <f t="shared" si="3"/>
        <v>955</v>
      </c>
    </row>
    <row r="91" spans="1:11" ht="22.5" x14ac:dyDescent="0.2">
      <c r="A91" s="6" t="s">
        <v>286</v>
      </c>
      <c r="B91" s="6" t="s">
        <v>201</v>
      </c>
      <c r="C91" s="6" t="s">
        <v>122</v>
      </c>
      <c r="D91" s="6" t="s">
        <v>203</v>
      </c>
      <c r="E91" s="6" t="s">
        <v>277</v>
      </c>
      <c r="F91" s="6"/>
      <c r="G91" s="7" t="s">
        <v>15</v>
      </c>
      <c r="H91" s="23">
        <v>18</v>
      </c>
      <c r="I91" s="23">
        <f t="shared" si="2"/>
        <v>9</v>
      </c>
      <c r="J91" s="8">
        <v>139</v>
      </c>
      <c r="K91" s="9">
        <f t="shared" si="3"/>
        <v>1251</v>
      </c>
    </row>
    <row r="92" spans="1:11" ht="22.5" x14ac:dyDescent="0.2">
      <c r="A92" s="6" t="s">
        <v>286</v>
      </c>
      <c r="B92" s="6" t="s">
        <v>201</v>
      </c>
      <c r="C92" s="6" t="s">
        <v>122</v>
      </c>
      <c r="D92" s="6" t="s">
        <v>203</v>
      </c>
      <c r="E92" s="6" t="s">
        <v>287</v>
      </c>
      <c r="F92" s="6"/>
      <c r="G92" s="7" t="s">
        <v>15</v>
      </c>
      <c r="H92" s="23">
        <v>28</v>
      </c>
      <c r="I92" s="23">
        <f t="shared" si="2"/>
        <v>14</v>
      </c>
      <c r="J92" s="8">
        <v>193.82</v>
      </c>
      <c r="K92" s="9">
        <f t="shared" si="3"/>
        <v>2713.48</v>
      </c>
    </row>
    <row r="93" spans="1:11" ht="123.75" x14ac:dyDescent="0.2">
      <c r="A93" s="6" t="s">
        <v>288</v>
      </c>
      <c r="B93" s="6" t="s">
        <v>289</v>
      </c>
      <c r="C93" s="6" t="s">
        <v>290</v>
      </c>
      <c r="D93" s="6" t="s">
        <v>291</v>
      </c>
      <c r="E93" s="6" t="s">
        <v>292</v>
      </c>
      <c r="F93" s="6" t="s">
        <v>293</v>
      </c>
      <c r="G93" s="7" t="s">
        <v>15</v>
      </c>
      <c r="H93" s="23">
        <v>28</v>
      </c>
      <c r="I93" s="23">
        <f t="shared" si="2"/>
        <v>14</v>
      </c>
      <c r="J93" s="8">
        <v>453.90000000000003</v>
      </c>
      <c r="K93" s="9">
        <f t="shared" si="3"/>
        <v>6354.6</v>
      </c>
    </row>
    <row r="94" spans="1:11" ht="22.5" x14ac:dyDescent="0.2">
      <c r="A94" s="6" t="s">
        <v>294</v>
      </c>
      <c r="B94" s="6" t="s">
        <v>161</v>
      </c>
      <c r="C94" s="6" t="s">
        <v>117</v>
      </c>
      <c r="D94" s="6" t="s">
        <v>162</v>
      </c>
      <c r="E94" s="6" t="s">
        <v>295</v>
      </c>
      <c r="F94" s="6"/>
      <c r="G94" s="7" t="s">
        <v>15</v>
      </c>
      <c r="H94" s="10">
        <v>2</v>
      </c>
      <c r="I94" s="14">
        <f t="shared" si="2"/>
        <v>1</v>
      </c>
      <c r="J94" s="8">
        <v>153</v>
      </c>
      <c r="K94" s="9">
        <f t="shared" si="3"/>
        <v>153</v>
      </c>
    </row>
    <row r="95" spans="1:11" ht="22.5" x14ac:dyDescent="0.2">
      <c r="A95" s="6" t="s">
        <v>294</v>
      </c>
      <c r="B95" s="6" t="s">
        <v>161</v>
      </c>
      <c r="C95" s="6" t="s">
        <v>117</v>
      </c>
      <c r="D95" s="6" t="s">
        <v>162</v>
      </c>
      <c r="E95" s="6" t="s">
        <v>295</v>
      </c>
      <c r="F95" s="6"/>
      <c r="G95" s="7" t="s">
        <v>15</v>
      </c>
      <c r="H95" s="23">
        <v>50</v>
      </c>
      <c r="I95" s="23">
        <f t="shared" si="2"/>
        <v>25</v>
      </c>
      <c r="J95" s="8">
        <v>153.69999999999999</v>
      </c>
      <c r="K95" s="9">
        <f t="shared" si="3"/>
        <v>3842.4999999999995</v>
      </c>
    </row>
    <row r="96" spans="1:11" ht="22.5" x14ac:dyDescent="0.2">
      <c r="A96" s="6" t="s">
        <v>294</v>
      </c>
      <c r="B96" s="6" t="s">
        <v>161</v>
      </c>
      <c r="C96" s="6" t="s">
        <v>296</v>
      </c>
      <c r="D96" s="6" t="s">
        <v>297</v>
      </c>
      <c r="E96" s="6" t="s">
        <v>298</v>
      </c>
      <c r="F96" s="11"/>
      <c r="G96" s="7" t="s">
        <v>15</v>
      </c>
      <c r="H96" s="10">
        <v>2</v>
      </c>
      <c r="I96" s="14">
        <f t="shared" si="2"/>
        <v>1</v>
      </c>
      <c r="J96" s="8">
        <v>350</v>
      </c>
      <c r="K96" s="9">
        <f t="shared" si="3"/>
        <v>350</v>
      </c>
    </row>
    <row r="97" spans="1:11" ht="33.75" x14ac:dyDescent="0.2">
      <c r="A97" s="6" t="s">
        <v>299</v>
      </c>
      <c r="B97" s="6" t="s">
        <v>300</v>
      </c>
      <c r="C97" s="6" t="s">
        <v>230</v>
      </c>
      <c r="D97" s="6" t="s">
        <v>301</v>
      </c>
      <c r="E97" s="6" t="s">
        <v>302</v>
      </c>
      <c r="F97" s="6"/>
      <c r="G97" s="7" t="s">
        <v>15</v>
      </c>
      <c r="H97" s="10">
        <v>550</v>
      </c>
      <c r="I97" s="14">
        <f t="shared" si="2"/>
        <v>275</v>
      </c>
      <c r="J97" s="8">
        <v>7</v>
      </c>
      <c r="K97" s="9">
        <f t="shared" si="3"/>
        <v>1925</v>
      </c>
    </row>
    <row r="98" spans="1:11" ht="33.75" x14ac:dyDescent="0.2">
      <c r="A98" s="6" t="s">
        <v>299</v>
      </c>
      <c r="B98" s="6" t="s">
        <v>300</v>
      </c>
      <c r="C98" s="6" t="s">
        <v>230</v>
      </c>
      <c r="D98" s="6" t="s">
        <v>301</v>
      </c>
      <c r="E98" s="6" t="s">
        <v>302</v>
      </c>
      <c r="F98" s="6"/>
      <c r="G98" s="7" t="s">
        <v>15</v>
      </c>
      <c r="H98" s="23">
        <v>1100</v>
      </c>
      <c r="I98" s="23">
        <f t="shared" si="2"/>
        <v>550</v>
      </c>
      <c r="J98" s="8">
        <v>6.26</v>
      </c>
      <c r="K98" s="9">
        <f t="shared" si="3"/>
        <v>3443</v>
      </c>
    </row>
    <row r="99" spans="1:11" ht="45" x14ac:dyDescent="0.2">
      <c r="A99" s="6" t="s">
        <v>303</v>
      </c>
      <c r="B99" s="6" t="s">
        <v>304</v>
      </c>
      <c r="C99" s="6" t="s">
        <v>230</v>
      </c>
      <c r="D99" s="6" t="s">
        <v>305</v>
      </c>
      <c r="E99" s="6" t="s">
        <v>128</v>
      </c>
      <c r="F99" s="6"/>
      <c r="G99" s="7" t="s">
        <v>15</v>
      </c>
      <c r="H99" s="10">
        <v>2</v>
      </c>
      <c r="I99" s="14">
        <f t="shared" si="2"/>
        <v>1</v>
      </c>
      <c r="J99" s="8">
        <v>20</v>
      </c>
      <c r="K99" s="9">
        <f t="shared" si="3"/>
        <v>20</v>
      </c>
    </row>
    <row r="100" spans="1:11" ht="45" x14ac:dyDescent="0.2">
      <c r="A100" s="6" t="s">
        <v>303</v>
      </c>
      <c r="B100" s="6" t="s">
        <v>304</v>
      </c>
      <c r="C100" s="6" t="s">
        <v>230</v>
      </c>
      <c r="D100" s="6" t="s">
        <v>305</v>
      </c>
      <c r="E100" s="6" t="s">
        <v>128</v>
      </c>
      <c r="F100" s="6"/>
      <c r="G100" s="7" t="s">
        <v>15</v>
      </c>
      <c r="H100" s="23">
        <v>234</v>
      </c>
      <c r="I100" s="23">
        <f t="shared" si="2"/>
        <v>117</v>
      </c>
      <c r="J100" s="8">
        <v>11</v>
      </c>
      <c r="K100" s="9">
        <f t="shared" si="3"/>
        <v>1287</v>
      </c>
    </row>
    <row r="101" spans="1:11" ht="22.5" x14ac:dyDescent="0.2">
      <c r="A101" s="6" t="s">
        <v>306</v>
      </c>
      <c r="B101" s="6" t="s">
        <v>307</v>
      </c>
      <c r="C101" s="6" t="s">
        <v>122</v>
      </c>
      <c r="D101" s="6" t="s">
        <v>308</v>
      </c>
      <c r="E101" s="6" t="s">
        <v>309</v>
      </c>
      <c r="F101" s="6"/>
      <c r="G101" s="7" t="s">
        <v>15</v>
      </c>
      <c r="H101" s="23">
        <v>72</v>
      </c>
      <c r="I101" s="23">
        <f t="shared" si="2"/>
        <v>36</v>
      </c>
      <c r="J101" s="8">
        <v>13.999999999999998</v>
      </c>
      <c r="K101" s="9">
        <f t="shared" si="3"/>
        <v>503.99999999999994</v>
      </c>
    </row>
    <row r="102" spans="1:11" ht="56.25" x14ac:dyDescent="0.2">
      <c r="A102" s="6" t="s">
        <v>310</v>
      </c>
      <c r="B102" s="6" t="s">
        <v>310</v>
      </c>
      <c r="C102" s="6" t="s">
        <v>311</v>
      </c>
      <c r="D102" s="6" t="s">
        <v>312</v>
      </c>
      <c r="E102" s="6" t="s">
        <v>295</v>
      </c>
      <c r="F102" s="6"/>
      <c r="G102" s="7" t="s">
        <v>40</v>
      </c>
      <c r="H102" s="10">
        <v>6</v>
      </c>
      <c r="I102" s="14">
        <f t="shared" si="2"/>
        <v>3</v>
      </c>
      <c r="J102" s="8">
        <v>42</v>
      </c>
      <c r="K102" s="9">
        <f t="shared" si="3"/>
        <v>126</v>
      </c>
    </row>
    <row r="103" spans="1:11" ht="33.75" x14ac:dyDescent="0.2">
      <c r="A103" s="6" t="s">
        <v>313</v>
      </c>
      <c r="B103" s="6" t="s">
        <v>314</v>
      </c>
      <c r="C103" s="6" t="s">
        <v>117</v>
      </c>
      <c r="D103" s="6" t="s">
        <v>315</v>
      </c>
      <c r="E103" s="6" t="s">
        <v>316</v>
      </c>
      <c r="F103" s="13"/>
      <c r="G103" s="7" t="s">
        <v>15</v>
      </c>
      <c r="H103" s="23">
        <v>10</v>
      </c>
      <c r="I103" s="23">
        <f t="shared" si="2"/>
        <v>5</v>
      </c>
      <c r="J103" s="8">
        <v>162.69999999999999</v>
      </c>
      <c r="K103" s="9">
        <f t="shared" si="3"/>
        <v>813.5</v>
      </c>
    </row>
    <row r="104" spans="1:11" ht="45" x14ac:dyDescent="0.2">
      <c r="A104" s="6" t="s">
        <v>317</v>
      </c>
      <c r="B104" s="6" t="s">
        <v>318</v>
      </c>
      <c r="C104" s="6" t="s">
        <v>117</v>
      </c>
      <c r="D104" s="6" t="s">
        <v>319</v>
      </c>
      <c r="E104" s="6" t="s">
        <v>320</v>
      </c>
      <c r="F104" s="13"/>
      <c r="G104" s="7" t="s">
        <v>15</v>
      </c>
      <c r="H104" s="23">
        <v>3.6</v>
      </c>
      <c r="I104" s="23">
        <f t="shared" si="2"/>
        <v>1.8</v>
      </c>
      <c r="J104" s="8">
        <v>326.7</v>
      </c>
      <c r="K104" s="9">
        <f t="shared" si="3"/>
        <v>588.05999999999995</v>
      </c>
    </row>
    <row r="105" spans="1:11" ht="56.25" x14ac:dyDescent="0.2">
      <c r="A105" s="7" t="s">
        <v>321</v>
      </c>
      <c r="B105" s="7" t="s">
        <v>322</v>
      </c>
      <c r="C105" s="7" t="s">
        <v>323</v>
      </c>
      <c r="D105" s="7" t="s">
        <v>324</v>
      </c>
      <c r="E105" s="7" t="s">
        <v>325</v>
      </c>
      <c r="F105" s="7"/>
      <c r="G105" s="7" t="s">
        <v>40</v>
      </c>
      <c r="H105" s="23">
        <v>100</v>
      </c>
      <c r="I105" s="23">
        <f t="shared" si="2"/>
        <v>50</v>
      </c>
      <c r="J105" s="8">
        <v>190.11</v>
      </c>
      <c r="K105" s="9">
        <f t="shared" si="3"/>
        <v>9505.5</v>
      </c>
    </row>
    <row r="106" spans="1:11" ht="22.5" x14ac:dyDescent="0.2">
      <c r="A106" s="6" t="s">
        <v>326</v>
      </c>
      <c r="B106" s="6" t="s">
        <v>327</v>
      </c>
      <c r="C106" s="6" t="s">
        <v>328</v>
      </c>
      <c r="D106" s="6" t="s">
        <v>329</v>
      </c>
      <c r="E106" s="6" t="s">
        <v>330</v>
      </c>
      <c r="F106" s="13"/>
      <c r="G106" s="7" t="s">
        <v>15</v>
      </c>
      <c r="H106" s="23">
        <v>20</v>
      </c>
      <c r="I106" s="23">
        <f t="shared" si="2"/>
        <v>10</v>
      </c>
      <c r="J106" s="8">
        <v>277.96999999999997</v>
      </c>
      <c r="K106" s="9">
        <f t="shared" si="3"/>
        <v>2779.7</v>
      </c>
    </row>
    <row r="107" spans="1:11" ht="67.5" x14ac:dyDescent="0.2">
      <c r="A107" s="6" t="s">
        <v>331</v>
      </c>
      <c r="B107" s="6" t="s">
        <v>332</v>
      </c>
      <c r="C107" s="6" t="s">
        <v>197</v>
      </c>
      <c r="D107" s="6" t="s">
        <v>333</v>
      </c>
      <c r="E107" s="6" t="s">
        <v>334</v>
      </c>
      <c r="F107" s="6"/>
      <c r="G107" s="7" t="s">
        <v>15</v>
      </c>
      <c r="H107" s="14">
        <v>40</v>
      </c>
      <c r="I107" s="14">
        <f t="shared" si="2"/>
        <v>20</v>
      </c>
      <c r="J107" s="8">
        <v>35</v>
      </c>
      <c r="K107" s="9">
        <f t="shared" si="3"/>
        <v>700</v>
      </c>
    </row>
    <row r="108" spans="1:11" ht="67.5" x14ac:dyDescent="0.2">
      <c r="A108" s="6" t="s">
        <v>331</v>
      </c>
      <c r="B108" s="6" t="s">
        <v>332</v>
      </c>
      <c r="C108" s="6" t="s">
        <v>197</v>
      </c>
      <c r="D108" s="6" t="s">
        <v>333</v>
      </c>
      <c r="E108" s="6" t="s">
        <v>335</v>
      </c>
      <c r="F108" s="6"/>
      <c r="G108" s="7" t="s">
        <v>15</v>
      </c>
      <c r="H108" s="23">
        <v>54</v>
      </c>
      <c r="I108" s="23">
        <f t="shared" si="2"/>
        <v>27</v>
      </c>
      <c r="J108" s="8">
        <v>23.5</v>
      </c>
      <c r="K108" s="9">
        <f t="shared" si="3"/>
        <v>634.5</v>
      </c>
    </row>
    <row r="109" spans="1:11" ht="67.5" x14ac:dyDescent="0.2">
      <c r="A109" s="6" t="s">
        <v>331</v>
      </c>
      <c r="B109" s="6" t="s">
        <v>332</v>
      </c>
      <c r="C109" s="6" t="s">
        <v>197</v>
      </c>
      <c r="D109" s="6" t="s">
        <v>333</v>
      </c>
      <c r="E109" s="6" t="s">
        <v>334</v>
      </c>
      <c r="F109" s="6"/>
      <c r="G109" s="7" t="s">
        <v>15</v>
      </c>
      <c r="H109" s="23">
        <v>36</v>
      </c>
      <c r="I109" s="23">
        <f t="shared" si="2"/>
        <v>18</v>
      </c>
      <c r="J109" s="8">
        <v>32.4</v>
      </c>
      <c r="K109" s="9">
        <f t="shared" si="3"/>
        <v>583.19999999999993</v>
      </c>
    </row>
    <row r="110" spans="1:11" ht="22.5" x14ac:dyDescent="0.2">
      <c r="A110" s="6" t="s">
        <v>336</v>
      </c>
      <c r="B110" s="6" t="s">
        <v>283</v>
      </c>
      <c r="C110" s="6" t="s">
        <v>170</v>
      </c>
      <c r="D110" s="6" t="s">
        <v>284</v>
      </c>
      <c r="E110" s="6" t="s">
        <v>119</v>
      </c>
      <c r="F110" s="6"/>
      <c r="G110" s="7" t="s">
        <v>40</v>
      </c>
      <c r="H110" s="23">
        <v>3.6</v>
      </c>
      <c r="I110" s="23">
        <f t="shared" si="2"/>
        <v>1.8</v>
      </c>
      <c r="J110" s="8">
        <v>297</v>
      </c>
      <c r="K110" s="9">
        <f t="shared" si="3"/>
        <v>534.6</v>
      </c>
    </row>
    <row r="111" spans="1:11" ht="45" x14ac:dyDescent="0.2">
      <c r="A111" s="6" t="s">
        <v>337</v>
      </c>
      <c r="B111" s="6" t="s">
        <v>338</v>
      </c>
      <c r="C111" s="6" t="s">
        <v>170</v>
      </c>
      <c r="D111" s="6" t="s">
        <v>339</v>
      </c>
      <c r="E111" s="6" t="s">
        <v>119</v>
      </c>
      <c r="F111" s="6"/>
      <c r="G111" s="7" t="s">
        <v>40</v>
      </c>
      <c r="H111" s="23">
        <v>3.6</v>
      </c>
      <c r="I111" s="23">
        <f t="shared" si="2"/>
        <v>1.8</v>
      </c>
      <c r="J111" s="8">
        <v>432</v>
      </c>
      <c r="K111" s="9">
        <f t="shared" si="3"/>
        <v>777.6</v>
      </c>
    </row>
    <row r="112" spans="1:11" ht="22.5" x14ac:dyDescent="0.2">
      <c r="A112" s="6" t="s">
        <v>340</v>
      </c>
      <c r="B112" s="6" t="s">
        <v>341</v>
      </c>
      <c r="C112" s="6" t="s">
        <v>170</v>
      </c>
      <c r="D112" s="6" t="s">
        <v>342</v>
      </c>
      <c r="E112" s="6" t="s">
        <v>132</v>
      </c>
      <c r="F112" s="6"/>
      <c r="G112" s="7" t="s">
        <v>40</v>
      </c>
      <c r="H112" s="23">
        <v>26</v>
      </c>
      <c r="I112" s="23">
        <f t="shared" si="2"/>
        <v>13</v>
      </c>
      <c r="J112" s="8">
        <v>230</v>
      </c>
      <c r="K112" s="9">
        <f t="shared" si="3"/>
        <v>2990</v>
      </c>
    </row>
    <row r="113" spans="1:11" ht="22.5" x14ac:dyDescent="0.2">
      <c r="A113" s="6" t="s">
        <v>343</v>
      </c>
      <c r="B113" s="6" t="s">
        <v>343</v>
      </c>
      <c r="C113" s="6" t="s">
        <v>117</v>
      </c>
      <c r="D113" s="6" t="s">
        <v>344</v>
      </c>
      <c r="E113" s="6" t="s">
        <v>345</v>
      </c>
      <c r="F113" s="13"/>
      <c r="G113" s="7" t="s">
        <v>15</v>
      </c>
      <c r="H113" s="10">
        <v>20</v>
      </c>
      <c r="I113" s="14">
        <f t="shared" si="2"/>
        <v>10</v>
      </c>
      <c r="J113" s="8">
        <v>24</v>
      </c>
      <c r="K113" s="9">
        <f t="shared" si="3"/>
        <v>240</v>
      </c>
    </row>
    <row r="114" spans="1:11" ht="22.5" x14ac:dyDescent="0.2">
      <c r="A114" s="6" t="s">
        <v>343</v>
      </c>
      <c r="B114" s="6" t="s">
        <v>343</v>
      </c>
      <c r="C114" s="6" t="s">
        <v>117</v>
      </c>
      <c r="D114" s="6" t="s">
        <v>344</v>
      </c>
      <c r="E114" s="6" t="s">
        <v>345</v>
      </c>
      <c r="F114" s="13"/>
      <c r="G114" s="7" t="s">
        <v>15</v>
      </c>
      <c r="H114" s="23">
        <v>140</v>
      </c>
      <c r="I114" s="23">
        <f t="shared" si="2"/>
        <v>70</v>
      </c>
      <c r="J114" s="8">
        <v>22.53</v>
      </c>
      <c r="K114" s="9">
        <f t="shared" si="3"/>
        <v>1577.1000000000001</v>
      </c>
    </row>
    <row r="115" spans="1:11" ht="22.5" x14ac:dyDescent="0.2">
      <c r="A115" s="6" t="s">
        <v>343</v>
      </c>
      <c r="B115" s="6" t="s">
        <v>343</v>
      </c>
      <c r="C115" s="6" t="s">
        <v>122</v>
      </c>
      <c r="D115" s="6" t="s">
        <v>346</v>
      </c>
      <c r="E115" s="6" t="s">
        <v>345</v>
      </c>
      <c r="F115" s="13"/>
      <c r="G115" s="7" t="s">
        <v>15</v>
      </c>
      <c r="H115" s="23">
        <v>140</v>
      </c>
      <c r="I115" s="23">
        <f t="shared" si="2"/>
        <v>70</v>
      </c>
      <c r="J115" s="8">
        <v>16.5</v>
      </c>
      <c r="K115" s="9">
        <f t="shared" si="3"/>
        <v>1155</v>
      </c>
    </row>
    <row r="116" spans="1:11" ht="22.5" x14ac:dyDescent="0.2">
      <c r="A116" s="6" t="s">
        <v>343</v>
      </c>
      <c r="B116" s="6" t="s">
        <v>343</v>
      </c>
      <c r="C116" s="6" t="s">
        <v>197</v>
      </c>
      <c r="D116" s="6" t="s">
        <v>347</v>
      </c>
      <c r="E116" s="6" t="s">
        <v>348</v>
      </c>
      <c r="F116" s="13"/>
      <c r="G116" s="7" t="s">
        <v>15</v>
      </c>
      <c r="H116" s="23">
        <v>28</v>
      </c>
      <c r="I116" s="23">
        <f t="shared" si="2"/>
        <v>14</v>
      </c>
      <c r="J116" s="8">
        <v>57.31</v>
      </c>
      <c r="K116" s="9">
        <f t="shared" si="3"/>
        <v>802.34</v>
      </c>
    </row>
    <row r="117" spans="1:11" ht="22.5" x14ac:dyDescent="0.2">
      <c r="A117" s="6" t="s">
        <v>349</v>
      </c>
      <c r="B117" s="6" t="s">
        <v>350</v>
      </c>
      <c r="C117" s="6" t="s">
        <v>197</v>
      </c>
      <c r="D117" s="6" t="s">
        <v>351</v>
      </c>
      <c r="E117" s="6" t="s">
        <v>352</v>
      </c>
      <c r="F117" s="6"/>
      <c r="G117" s="7" t="s">
        <v>15</v>
      </c>
      <c r="H117" s="23">
        <v>2</v>
      </c>
      <c r="I117" s="23">
        <f t="shared" si="2"/>
        <v>1</v>
      </c>
      <c r="J117" s="8">
        <v>486</v>
      </c>
      <c r="K117" s="9">
        <f t="shared" si="3"/>
        <v>486</v>
      </c>
    </row>
    <row r="118" spans="1:11" ht="22.5" x14ac:dyDescent="0.2">
      <c r="A118" s="6" t="s">
        <v>353</v>
      </c>
      <c r="B118" s="6" t="s">
        <v>354</v>
      </c>
      <c r="C118" s="6" t="s">
        <v>122</v>
      </c>
      <c r="D118" s="6" t="s">
        <v>355</v>
      </c>
      <c r="E118" s="6" t="s">
        <v>119</v>
      </c>
      <c r="F118" s="6"/>
      <c r="G118" s="7" t="s">
        <v>15</v>
      </c>
      <c r="H118" s="10">
        <v>40</v>
      </c>
      <c r="I118" s="14">
        <f t="shared" si="2"/>
        <v>20</v>
      </c>
      <c r="J118" s="8">
        <v>40.571428571428569</v>
      </c>
      <c r="K118" s="9">
        <f t="shared" si="3"/>
        <v>811.42857142857133</v>
      </c>
    </row>
    <row r="119" spans="1:11" ht="22.5" x14ac:dyDescent="0.2">
      <c r="A119" s="6" t="s">
        <v>353</v>
      </c>
      <c r="B119" s="6" t="s">
        <v>354</v>
      </c>
      <c r="C119" s="6" t="s">
        <v>122</v>
      </c>
      <c r="D119" s="6" t="s">
        <v>355</v>
      </c>
      <c r="E119" s="6" t="s">
        <v>119</v>
      </c>
      <c r="F119" s="6"/>
      <c r="G119" s="7" t="s">
        <v>15</v>
      </c>
      <c r="H119" s="23">
        <v>28</v>
      </c>
      <c r="I119" s="23">
        <f t="shared" si="2"/>
        <v>14</v>
      </c>
      <c r="J119" s="8">
        <v>36.47</v>
      </c>
      <c r="K119" s="9">
        <f t="shared" si="3"/>
        <v>510.58</v>
      </c>
    </row>
    <row r="120" spans="1:11" ht="22.5" x14ac:dyDescent="0.2">
      <c r="A120" s="6" t="s">
        <v>356</v>
      </c>
      <c r="B120" s="6" t="s">
        <v>357</v>
      </c>
      <c r="C120" s="6" t="s">
        <v>170</v>
      </c>
      <c r="D120" s="6" t="s">
        <v>358</v>
      </c>
      <c r="E120" s="6" t="s">
        <v>119</v>
      </c>
      <c r="F120" s="6"/>
      <c r="G120" s="7" t="s">
        <v>40</v>
      </c>
      <c r="H120" s="23">
        <v>3.6</v>
      </c>
      <c r="I120" s="23">
        <f t="shared" si="2"/>
        <v>1.8</v>
      </c>
      <c r="J120" s="8">
        <v>264</v>
      </c>
      <c r="K120" s="9">
        <f t="shared" si="3"/>
        <v>475.2</v>
      </c>
    </row>
    <row r="121" spans="1:11" ht="22.5" x14ac:dyDescent="0.2">
      <c r="A121" s="6" t="s">
        <v>359</v>
      </c>
      <c r="B121" s="6" t="s">
        <v>360</v>
      </c>
      <c r="C121" s="6" t="s">
        <v>170</v>
      </c>
      <c r="D121" s="6" t="s">
        <v>361</v>
      </c>
      <c r="E121" s="6" t="s">
        <v>316</v>
      </c>
      <c r="F121" s="6"/>
      <c r="G121" s="7" t="s">
        <v>15</v>
      </c>
      <c r="H121" s="23">
        <v>8</v>
      </c>
      <c r="I121" s="23">
        <f t="shared" si="2"/>
        <v>4</v>
      </c>
      <c r="J121" s="8">
        <v>353.48999999999995</v>
      </c>
      <c r="K121" s="9">
        <f t="shared" si="3"/>
        <v>1413.9599999999998</v>
      </c>
    </row>
    <row r="122" spans="1:11" ht="22.5" x14ac:dyDescent="0.2">
      <c r="A122" s="6" t="s">
        <v>362</v>
      </c>
      <c r="B122" s="6" t="s">
        <v>360</v>
      </c>
      <c r="C122" s="6" t="s">
        <v>117</v>
      </c>
      <c r="D122" s="6" t="s">
        <v>363</v>
      </c>
      <c r="E122" s="6" t="s">
        <v>316</v>
      </c>
      <c r="F122" s="6"/>
      <c r="G122" s="7" t="s">
        <v>15</v>
      </c>
      <c r="H122" s="23">
        <v>18</v>
      </c>
      <c r="I122" s="23">
        <f t="shared" si="2"/>
        <v>9</v>
      </c>
      <c r="J122" s="8">
        <v>352.33</v>
      </c>
      <c r="K122" s="9">
        <f t="shared" si="3"/>
        <v>3170.97</v>
      </c>
    </row>
    <row r="123" spans="1:11" ht="22.5" x14ac:dyDescent="0.2">
      <c r="A123" s="6" t="s">
        <v>362</v>
      </c>
      <c r="B123" s="6" t="s">
        <v>360</v>
      </c>
      <c r="C123" s="6" t="s">
        <v>117</v>
      </c>
      <c r="D123" s="6" t="s">
        <v>363</v>
      </c>
      <c r="E123" s="6" t="s">
        <v>364</v>
      </c>
      <c r="F123" s="13"/>
      <c r="G123" s="7" t="s">
        <v>15</v>
      </c>
      <c r="H123" s="23">
        <v>1.8</v>
      </c>
      <c r="I123" s="23">
        <f t="shared" si="2"/>
        <v>0.9</v>
      </c>
      <c r="J123" s="8">
        <v>569.69000000000005</v>
      </c>
      <c r="K123" s="9">
        <f t="shared" si="3"/>
        <v>512.72100000000012</v>
      </c>
    </row>
    <row r="124" spans="1:11" ht="56.25" x14ac:dyDescent="0.2">
      <c r="A124" s="6" t="s">
        <v>362</v>
      </c>
      <c r="B124" s="6" t="s">
        <v>360</v>
      </c>
      <c r="C124" s="6" t="s">
        <v>365</v>
      </c>
      <c r="D124" s="6" t="s">
        <v>366</v>
      </c>
      <c r="E124" s="6" t="s">
        <v>367</v>
      </c>
      <c r="F124" s="13"/>
      <c r="G124" s="7" t="s">
        <v>15</v>
      </c>
      <c r="H124" s="23">
        <v>3.6</v>
      </c>
      <c r="I124" s="23">
        <f t="shared" si="2"/>
        <v>1.8</v>
      </c>
      <c r="J124" s="8">
        <v>342.4</v>
      </c>
      <c r="K124" s="9">
        <f t="shared" si="3"/>
        <v>616.31999999999994</v>
      </c>
    </row>
    <row r="125" spans="1:11" ht="22.5" x14ac:dyDescent="0.2">
      <c r="A125" s="6" t="s">
        <v>362</v>
      </c>
      <c r="B125" s="6" t="s">
        <v>360</v>
      </c>
      <c r="C125" s="6" t="s">
        <v>12</v>
      </c>
      <c r="D125" s="6" t="s">
        <v>368</v>
      </c>
      <c r="E125" s="6" t="s">
        <v>369</v>
      </c>
      <c r="F125" s="13"/>
      <c r="G125" s="7" t="s">
        <v>15</v>
      </c>
      <c r="H125" s="23">
        <v>1.8</v>
      </c>
      <c r="I125" s="23">
        <f t="shared" si="2"/>
        <v>0.9</v>
      </c>
      <c r="J125" s="8">
        <v>1633.57</v>
      </c>
      <c r="K125" s="9">
        <f t="shared" si="3"/>
        <v>1470.213</v>
      </c>
    </row>
    <row r="126" spans="1:11" ht="33.75" x14ac:dyDescent="0.2">
      <c r="A126" s="6" t="s">
        <v>370</v>
      </c>
      <c r="B126" s="6" t="s">
        <v>371</v>
      </c>
      <c r="C126" s="6" t="s">
        <v>122</v>
      </c>
      <c r="D126" s="6" t="s">
        <v>372</v>
      </c>
      <c r="E126" s="6" t="s">
        <v>152</v>
      </c>
      <c r="F126" s="6"/>
      <c r="G126" s="7" t="s">
        <v>15</v>
      </c>
      <c r="H126" s="10">
        <v>650</v>
      </c>
      <c r="I126" s="14">
        <f t="shared" si="2"/>
        <v>325</v>
      </c>
      <c r="J126" s="8">
        <v>68</v>
      </c>
      <c r="K126" s="9">
        <f t="shared" si="3"/>
        <v>22100</v>
      </c>
    </row>
    <row r="127" spans="1:11" ht="33.75" x14ac:dyDescent="0.2">
      <c r="A127" s="6" t="s">
        <v>370</v>
      </c>
      <c r="B127" s="6" t="s">
        <v>371</v>
      </c>
      <c r="C127" s="6" t="s">
        <v>122</v>
      </c>
      <c r="D127" s="6" t="s">
        <v>372</v>
      </c>
      <c r="E127" s="6" t="s">
        <v>152</v>
      </c>
      <c r="F127" s="6"/>
      <c r="G127" s="7" t="s">
        <v>15</v>
      </c>
      <c r="H127" s="23">
        <v>468</v>
      </c>
      <c r="I127" s="23">
        <f t="shared" si="2"/>
        <v>234</v>
      </c>
      <c r="J127" s="8">
        <v>64.489999999999981</v>
      </c>
      <c r="K127" s="9">
        <f t="shared" si="3"/>
        <v>15090.659999999996</v>
      </c>
    </row>
    <row r="128" spans="1:11" ht="33.75" x14ac:dyDescent="0.2">
      <c r="A128" s="6" t="s">
        <v>373</v>
      </c>
      <c r="B128" s="6" t="s">
        <v>374</v>
      </c>
      <c r="C128" s="6" t="s">
        <v>230</v>
      </c>
      <c r="D128" s="6" t="s">
        <v>375</v>
      </c>
      <c r="E128" s="6" t="s">
        <v>260</v>
      </c>
      <c r="F128" s="6"/>
      <c r="G128" s="7" t="s">
        <v>15</v>
      </c>
      <c r="H128" s="23">
        <v>46</v>
      </c>
      <c r="I128" s="23">
        <f t="shared" si="2"/>
        <v>23</v>
      </c>
      <c r="J128" s="8">
        <v>10</v>
      </c>
      <c r="K128" s="9">
        <f t="shared" si="3"/>
        <v>230</v>
      </c>
    </row>
    <row r="129" spans="1:11" ht="56.25" x14ac:dyDescent="0.2">
      <c r="A129" s="6" t="s">
        <v>376</v>
      </c>
      <c r="B129" s="6" t="s">
        <v>377</v>
      </c>
      <c r="C129" s="6" t="s">
        <v>122</v>
      </c>
      <c r="D129" s="6" t="s">
        <v>378</v>
      </c>
      <c r="E129" s="6" t="s">
        <v>152</v>
      </c>
      <c r="F129" s="6"/>
      <c r="G129" s="7" t="s">
        <v>15</v>
      </c>
      <c r="H129" s="10">
        <v>120</v>
      </c>
      <c r="I129" s="14">
        <f t="shared" si="2"/>
        <v>60</v>
      </c>
      <c r="J129" s="8">
        <v>64</v>
      </c>
      <c r="K129" s="9">
        <f t="shared" si="3"/>
        <v>3840</v>
      </c>
    </row>
    <row r="130" spans="1:11" ht="56.25" x14ac:dyDescent="0.2">
      <c r="A130" s="6" t="s">
        <v>376</v>
      </c>
      <c r="B130" s="6" t="s">
        <v>377</v>
      </c>
      <c r="C130" s="6" t="s">
        <v>122</v>
      </c>
      <c r="D130" s="6" t="s">
        <v>378</v>
      </c>
      <c r="E130" s="6" t="s">
        <v>152</v>
      </c>
      <c r="F130" s="6"/>
      <c r="G130" s="7" t="s">
        <v>15</v>
      </c>
      <c r="H130" s="23">
        <v>28</v>
      </c>
      <c r="I130" s="23">
        <f t="shared" si="2"/>
        <v>14</v>
      </c>
      <c r="J130" s="8">
        <v>61.71</v>
      </c>
      <c r="K130" s="9">
        <f t="shared" si="3"/>
        <v>863.94</v>
      </c>
    </row>
    <row r="131" spans="1:11" ht="56.25" x14ac:dyDescent="0.2">
      <c r="A131" s="6" t="s">
        <v>229</v>
      </c>
      <c r="B131" s="6" t="s">
        <v>229</v>
      </c>
      <c r="C131" s="6" t="s">
        <v>230</v>
      </c>
      <c r="D131" s="6" t="s">
        <v>379</v>
      </c>
      <c r="E131" s="6" t="s">
        <v>380</v>
      </c>
      <c r="F131" s="6"/>
      <c r="G131" s="7" t="s">
        <v>15</v>
      </c>
      <c r="H131" s="10">
        <v>2</v>
      </c>
      <c r="I131" s="14">
        <f t="shared" si="2"/>
        <v>1</v>
      </c>
      <c r="J131" s="8">
        <v>31</v>
      </c>
      <c r="K131" s="9">
        <f t="shared" si="3"/>
        <v>31</v>
      </c>
    </row>
    <row r="132" spans="1:11" ht="56.25" x14ac:dyDescent="0.2">
      <c r="A132" s="6" t="s">
        <v>229</v>
      </c>
      <c r="B132" s="6" t="s">
        <v>229</v>
      </c>
      <c r="C132" s="6" t="s">
        <v>230</v>
      </c>
      <c r="D132" s="6" t="s">
        <v>379</v>
      </c>
      <c r="E132" s="6" t="s">
        <v>380</v>
      </c>
      <c r="F132" s="6"/>
      <c r="G132" s="7" t="s">
        <v>15</v>
      </c>
      <c r="H132" s="23">
        <v>54</v>
      </c>
      <c r="I132" s="23">
        <f t="shared" ref="I132:I195" si="4">H132/2</f>
        <v>27</v>
      </c>
      <c r="J132" s="8">
        <v>30</v>
      </c>
      <c r="K132" s="9">
        <f t="shared" ref="K132:K195" si="5">I132*J132</f>
        <v>810</v>
      </c>
    </row>
    <row r="133" spans="1:11" ht="56.25" x14ac:dyDescent="0.2">
      <c r="A133" s="6" t="s">
        <v>299</v>
      </c>
      <c r="B133" s="6" t="s">
        <v>300</v>
      </c>
      <c r="C133" s="6" t="s">
        <v>230</v>
      </c>
      <c r="D133" s="6" t="s">
        <v>301</v>
      </c>
      <c r="E133" s="6" t="s">
        <v>380</v>
      </c>
      <c r="F133" s="6"/>
      <c r="G133" s="7" t="s">
        <v>15</v>
      </c>
      <c r="H133" s="10">
        <v>2</v>
      </c>
      <c r="I133" s="14">
        <f t="shared" si="4"/>
        <v>1</v>
      </c>
      <c r="J133" s="8">
        <v>30</v>
      </c>
      <c r="K133" s="9">
        <f t="shared" si="5"/>
        <v>30</v>
      </c>
    </row>
    <row r="134" spans="1:11" ht="56.25" x14ac:dyDescent="0.2">
      <c r="A134" s="6" t="s">
        <v>299</v>
      </c>
      <c r="B134" s="6" t="s">
        <v>300</v>
      </c>
      <c r="C134" s="6" t="s">
        <v>230</v>
      </c>
      <c r="D134" s="6" t="s">
        <v>301</v>
      </c>
      <c r="E134" s="6" t="s">
        <v>380</v>
      </c>
      <c r="F134" s="6"/>
      <c r="G134" s="7" t="s">
        <v>15</v>
      </c>
      <c r="H134" s="23">
        <v>54</v>
      </c>
      <c r="I134" s="23">
        <f t="shared" si="4"/>
        <v>27</v>
      </c>
      <c r="J134" s="8">
        <v>26.2</v>
      </c>
      <c r="K134" s="9">
        <f t="shared" si="5"/>
        <v>707.4</v>
      </c>
    </row>
    <row r="135" spans="1:11" ht="56.25" x14ac:dyDescent="0.2">
      <c r="A135" s="6" t="s">
        <v>381</v>
      </c>
      <c r="B135" s="6" t="s">
        <v>382</v>
      </c>
      <c r="C135" s="6" t="s">
        <v>197</v>
      </c>
      <c r="D135" s="6" t="s">
        <v>383</v>
      </c>
      <c r="E135" s="6" t="s">
        <v>380</v>
      </c>
      <c r="F135" s="6"/>
      <c r="G135" s="7" t="s">
        <v>15</v>
      </c>
      <c r="H135" s="23">
        <v>18</v>
      </c>
      <c r="I135" s="23">
        <f t="shared" si="4"/>
        <v>9</v>
      </c>
      <c r="J135" s="8">
        <v>39.92</v>
      </c>
      <c r="K135" s="9">
        <f t="shared" si="5"/>
        <v>359.28000000000003</v>
      </c>
    </row>
    <row r="136" spans="1:11" ht="56.25" x14ac:dyDescent="0.2">
      <c r="A136" s="6" t="s">
        <v>384</v>
      </c>
      <c r="B136" s="6" t="s">
        <v>384</v>
      </c>
      <c r="C136" s="6" t="s">
        <v>385</v>
      </c>
      <c r="D136" s="6" t="s">
        <v>386</v>
      </c>
      <c r="E136" s="6" t="s">
        <v>387</v>
      </c>
      <c r="F136" s="6" t="s">
        <v>2061</v>
      </c>
      <c r="G136" s="7" t="s">
        <v>15</v>
      </c>
      <c r="H136" s="10">
        <v>100</v>
      </c>
      <c r="I136" s="14">
        <f t="shared" si="4"/>
        <v>50</v>
      </c>
      <c r="J136" s="8">
        <v>160</v>
      </c>
      <c r="K136" s="9">
        <f t="shared" si="5"/>
        <v>8000</v>
      </c>
    </row>
    <row r="137" spans="1:11" ht="56.25" x14ac:dyDescent="0.2">
      <c r="A137" s="6" t="s">
        <v>384</v>
      </c>
      <c r="B137" s="6" t="s">
        <v>384</v>
      </c>
      <c r="C137" s="6" t="s">
        <v>385</v>
      </c>
      <c r="D137" s="6" t="s">
        <v>386</v>
      </c>
      <c r="E137" s="6" t="s">
        <v>387</v>
      </c>
      <c r="F137" s="6" t="s">
        <v>2061</v>
      </c>
      <c r="G137" s="7" t="s">
        <v>15</v>
      </c>
      <c r="H137" s="23">
        <v>6</v>
      </c>
      <c r="I137" s="23">
        <f t="shared" si="4"/>
        <v>3</v>
      </c>
      <c r="J137" s="8">
        <v>124</v>
      </c>
      <c r="K137" s="9">
        <f t="shared" si="5"/>
        <v>372</v>
      </c>
    </row>
    <row r="138" spans="1:11" ht="56.25" x14ac:dyDescent="0.2">
      <c r="A138" s="6" t="s">
        <v>388</v>
      </c>
      <c r="B138" s="6" t="s">
        <v>389</v>
      </c>
      <c r="C138" s="6" t="s">
        <v>390</v>
      </c>
      <c r="D138" s="6" t="s">
        <v>391</v>
      </c>
      <c r="E138" s="6" t="s">
        <v>392</v>
      </c>
      <c r="F138" s="12"/>
      <c r="G138" s="7" t="s">
        <v>15</v>
      </c>
      <c r="H138" s="10">
        <v>700</v>
      </c>
      <c r="I138" s="14">
        <f t="shared" si="4"/>
        <v>350</v>
      </c>
      <c r="J138" s="8">
        <v>17</v>
      </c>
      <c r="K138" s="9">
        <f t="shared" si="5"/>
        <v>5950</v>
      </c>
    </row>
    <row r="139" spans="1:11" ht="56.25" x14ac:dyDescent="0.2">
      <c r="A139" s="6" t="s">
        <v>388</v>
      </c>
      <c r="B139" s="6" t="s">
        <v>393</v>
      </c>
      <c r="C139" s="6" t="s">
        <v>390</v>
      </c>
      <c r="D139" s="6" t="s">
        <v>391</v>
      </c>
      <c r="E139" s="6" t="s">
        <v>392</v>
      </c>
      <c r="F139" s="12"/>
      <c r="G139" s="7" t="s">
        <v>15</v>
      </c>
      <c r="H139" s="23">
        <v>324</v>
      </c>
      <c r="I139" s="23">
        <f t="shared" si="4"/>
        <v>162</v>
      </c>
      <c r="J139" s="8">
        <v>15</v>
      </c>
      <c r="K139" s="9">
        <f t="shared" si="5"/>
        <v>2430</v>
      </c>
    </row>
    <row r="140" spans="1:11" ht="22.5" x14ac:dyDescent="0.2">
      <c r="A140" s="6" t="s">
        <v>394</v>
      </c>
      <c r="B140" s="6" t="s">
        <v>66</v>
      </c>
      <c r="C140" s="6" t="s">
        <v>122</v>
      </c>
      <c r="D140" s="6" t="s">
        <v>395</v>
      </c>
      <c r="E140" s="6" t="s">
        <v>132</v>
      </c>
      <c r="F140" s="6"/>
      <c r="G140" s="7" t="s">
        <v>15</v>
      </c>
      <c r="H140" s="23">
        <v>30</v>
      </c>
      <c r="I140" s="23">
        <f t="shared" si="4"/>
        <v>15</v>
      </c>
      <c r="J140" s="8">
        <v>239</v>
      </c>
      <c r="K140" s="9">
        <f t="shared" si="5"/>
        <v>3585</v>
      </c>
    </row>
    <row r="141" spans="1:11" ht="22.5" x14ac:dyDescent="0.2">
      <c r="A141" s="6" t="s">
        <v>396</v>
      </c>
      <c r="B141" s="6" t="s">
        <v>397</v>
      </c>
      <c r="C141" s="6" t="s">
        <v>122</v>
      </c>
      <c r="D141" s="6" t="s">
        <v>398</v>
      </c>
      <c r="E141" s="6" t="s">
        <v>119</v>
      </c>
      <c r="F141" s="6"/>
      <c r="G141" s="7" t="s">
        <v>15</v>
      </c>
      <c r="H141" s="10">
        <v>16</v>
      </c>
      <c r="I141" s="14">
        <f t="shared" si="4"/>
        <v>8</v>
      </c>
      <c r="J141" s="8">
        <v>195</v>
      </c>
      <c r="K141" s="9">
        <f t="shared" si="5"/>
        <v>1560</v>
      </c>
    </row>
    <row r="142" spans="1:11" ht="22.5" x14ac:dyDescent="0.2">
      <c r="A142" s="6" t="s">
        <v>396</v>
      </c>
      <c r="B142" s="6" t="s">
        <v>397</v>
      </c>
      <c r="C142" s="6" t="s">
        <v>122</v>
      </c>
      <c r="D142" s="6" t="s">
        <v>398</v>
      </c>
      <c r="E142" s="6" t="s">
        <v>119</v>
      </c>
      <c r="F142" s="6"/>
      <c r="G142" s="7" t="s">
        <v>15</v>
      </c>
      <c r="H142" s="23">
        <v>10</v>
      </c>
      <c r="I142" s="23">
        <f t="shared" si="4"/>
        <v>5</v>
      </c>
      <c r="J142" s="8">
        <v>196.70000000000002</v>
      </c>
      <c r="K142" s="9">
        <f t="shared" si="5"/>
        <v>983.50000000000011</v>
      </c>
    </row>
    <row r="143" spans="1:11" ht="22.5" x14ac:dyDescent="0.2">
      <c r="A143" s="6" t="s">
        <v>399</v>
      </c>
      <c r="B143" s="6" t="s">
        <v>400</v>
      </c>
      <c r="C143" s="6" t="s">
        <v>122</v>
      </c>
      <c r="D143" s="6" t="s">
        <v>401</v>
      </c>
      <c r="E143" s="6" t="s">
        <v>119</v>
      </c>
      <c r="F143" s="6"/>
      <c r="G143" s="7" t="s">
        <v>15</v>
      </c>
      <c r="H143" s="10">
        <v>20</v>
      </c>
      <c r="I143" s="14">
        <f t="shared" si="4"/>
        <v>10</v>
      </c>
      <c r="J143" s="8">
        <v>192</v>
      </c>
      <c r="K143" s="9">
        <f t="shared" si="5"/>
        <v>1920</v>
      </c>
    </row>
    <row r="144" spans="1:11" ht="22.5" x14ac:dyDescent="0.2">
      <c r="A144" s="6" t="s">
        <v>399</v>
      </c>
      <c r="B144" s="6" t="s">
        <v>400</v>
      </c>
      <c r="C144" s="6" t="s">
        <v>122</v>
      </c>
      <c r="D144" s="6" t="s">
        <v>401</v>
      </c>
      <c r="E144" s="6" t="s">
        <v>119</v>
      </c>
      <c r="F144" s="6"/>
      <c r="G144" s="7" t="s">
        <v>15</v>
      </c>
      <c r="H144" s="23">
        <v>26</v>
      </c>
      <c r="I144" s="23">
        <f t="shared" si="4"/>
        <v>13</v>
      </c>
      <c r="J144" s="8">
        <v>188</v>
      </c>
      <c r="K144" s="9">
        <f t="shared" si="5"/>
        <v>2444</v>
      </c>
    </row>
    <row r="145" spans="1:11" ht="78.75" x14ac:dyDescent="0.2">
      <c r="A145" s="6" t="s">
        <v>402</v>
      </c>
      <c r="B145" s="6" t="s">
        <v>403</v>
      </c>
      <c r="C145" s="6" t="s">
        <v>404</v>
      </c>
      <c r="D145" s="6" t="s">
        <v>2089</v>
      </c>
      <c r="E145" s="6" t="s">
        <v>2088</v>
      </c>
      <c r="F145" s="6" t="s">
        <v>2087</v>
      </c>
      <c r="G145" s="7" t="s">
        <v>15</v>
      </c>
      <c r="H145" s="23">
        <v>11.700000000000001</v>
      </c>
      <c r="I145" s="23">
        <f t="shared" si="4"/>
        <v>5.8500000000000005</v>
      </c>
      <c r="J145" s="8">
        <v>1165.01</v>
      </c>
      <c r="K145" s="9">
        <f t="shared" si="5"/>
        <v>6815.308500000001</v>
      </c>
    </row>
    <row r="146" spans="1:11" ht="33.75" x14ac:dyDescent="0.2">
      <c r="A146" s="6" t="s">
        <v>405</v>
      </c>
      <c r="B146" s="6" t="s">
        <v>406</v>
      </c>
      <c r="C146" s="6" t="s">
        <v>234</v>
      </c>
      <c r="D146" s="6" t="s">
        <v>407</v>
      </c>
      <c r="E146" s="6" t="s">
        <v>408</v>
      </c>
      <c r="F146" s="6"/>
      <c r="G146" s="7" t="s">
        <v>15</v>
      </c>
      <c r="H146" s="10">
        <v>10</v>
      </c>
      <c r="I146" s="14">
        <f t="shared" si="4"/>
        <v>5</v>
      </c>
      <c r="J146" s="8">
        <v>8</v>
      </c>
      <c r="K146" s="9">
        <f t="shared" si="5"/>
        <v>40</v>
      </c>
    </row>
    <row r="147" spans="1:11" ht="33.75" x14ac:dyDescent="0.2">
      <c r="A147" s="6" t="s">
        <v>405</v>
      </c>
      <c r="B147" s="6" t="s">
        <v>406</v>
      </c>
      <c r="C147" s="6" t="s">
        <v>234</v>
      </c>
      <c r="D147" s="6" t="s">
        <v>407</v>
      </c>
      <c r="E147" s="6" t="s">
        <v>408</v>
      </c>
      <c r="F147" s="6"/>
      <c r="G147" s="7" t="s">
        <v>15</v>
      </c>
      <c r="H147" s="23">
        <v>64</v>
      </c>
      <c r="I147" s="23">
        <f t="shared" si="4"/>
        <v>32</v>
      </c>
      <c r="J147" s="8">
        <v>6.3000000000000007</v>
      </c>
      <c r="K147" s="9">
        <f t="shared" si="5"/>
        <v>201.60000000000002</v>
      </c>
    </row>
    <row r="148" spans="1:11" ht="33.75" x14ac:dyDescent="0.2">
      <c r="A148" s="6" t="s">
        <v>409</v>
      </c>
      <c r="B148" s="6" t="s">
        <v>410</v>
      </c>
      <c r="C148" s="6" t="s">
        <v>230</v>
      </c>
      <c r="D148" s="6" t="s">
        <v>411</v>
      </c>
      <c r="E148" s="6" t="s">
        <v>262</v>
      </c>
      <c r="F148" s="6"/>
      <c r="G148" s="7" t="s">
        <v>15</v>
      </c>
      <c r="H148" s="10">
        <v>160</v>
      </c>
      <c r="I148" s="14">
        <f t="shared" si="4"/>
        <v>80</v>
      </c>
      <c r="J148" s="8">
        <v>11</v>
      </c>
      <c r="K148" s="9">
        <f t="shared" si="5"/>
        <v>880</v>
      </c>
    </row>
    <row r="149" spans="1:11" ht="33.75" x14ac:dyDescent="0.2">
      <c r="A149" s="6" t="s">
        <v>409</v>
      </c>
      <c r="B149" s="6" t="s">
        <v>410</v>
      </c>
      <c r="C149" s="6" t="s">
        <v>230</v>
      </c>
      <c r="D149" s="6" t="s">
        <v>411</v>
      </c>
      <c r="E149" s="6" t="s">
        <v>262</v>
      </c>
      <c r="F149" s="6"/>
      <c r="G149" s="7" t="s">
        <v>15</v>
      </c>
      <c r="H149" s="23">
        <v>1350</v>
      </c>
      <c r="I149" s="23">
        <f t="shared" si="4"/>
        <v>675</v>
      </c>
      <c r="J149" s="8">
        <v>8</v>
      </c>
      <c r="K149" s="9">
        <f t="shared" si="5"/>
        <v>5400</v>
      </c>
    </row>
    <row r="150" spans="1:11" ht="33.75" x14ac:dyDescent="0.2">
      <c r="A150" s="6" t="s">
        <v>412</v>
      </c>
      <c r="B150" s="6" t="s">
        <v>413</v>
      </c>
      <c r="C150" s="6" t="s">
        <v>164</v>
      </c>
      <c r="D150" s="6" t="s">
        <v>414</v>
      </c>
      <c r="E150" s="6" t="s">
        <v>415</v>
      </c>
      <c r="F150" s="6"/>
      <c r="G150" s="7" t="s">
        <v>15</v>
      </c>
      <c r="H150" s="10">
        <v>250</v>
      </c>
      <c r="I150" s="14">
        <f t="shared" si="4"/>
        <v>125</v>
      </c>
      <c r="J150" s="8">
        <v>21</v>
      </c>
      <c r="K150" s="9">
        <f t="shared" si="5"/>
        <v>2625</v>
      </c>
    </row>
    <row r="151" spans="1:11" ht="33.75" x14ac:dyDescent="0.2">
      <c r="A151" s="6" t="s">
        <v>412</v>
      </c>
      <c r="B151" s="6" t="s">
        <v>413</v>
      </c>
      <c r="C151" s="6" t="s">
        <v>164</v>
      </c>
      <c r="D151" s="6" t="s">
        <v>414</v>
      </c>
      <c r="E151" s="6" t="s">
        <v>415</v>
      </c>
      <c r="F151" s="6"/>
      <c r="G151" s="7" t="s">
        <v>15</v>
      </c>
      <c r="H151" s="23">
        <v>250</v>
      </c>
      <c r="I151" s="23">
        <f t="shared" si="4"/>
        <v>125</v>
      </c>
      <c r="J151" s="8">
        <v>17.2</v>
      </c>
      <c r="K151" s="9">
        <f t="shared" si="5"/>
        <v>2150</v>
      </c>
    </row>
    <row r="152" spans="1:11" ht="22.5" x14ac:dyDescent="0.2">
      <c r="A152" s="6" t="s">
        <v>416</v>
      </c>
      <c r="B152" s="6" t="s">
        <v>417</v>
      </c>
      <c r="C152" s="6" t="s">
        <v>170</v>
      </c>
      <c r="D152" s="6" t="s">
        <v>418</v>
      </c>
      <c r="E152" s="6" t="s">
        <v>132</v>
      </c>
      <c r="F152" s="6"/>
      <c r="G152" s="7" t="s">
        <v>15</v>
      </c>
      <c r="H152" s="23">
        <v>30</v>
      </c>
      <c r="I152" s="23">
        <f t="shared" si="4"/>
        <v>15</v>
      </c>
      <c r="J152" s="8">
        <v>67</v>
      </c>
      <c r="K152" s="9">
        <f t="shared" si="5"/>
        <v>1005</v>
      </c>
    </row>
    <row r="153" spans="1:11" ht="33.75" x14ac:dyDescent="0.2">
      <c r="A153" s="6" t="s">
        <v>419</v>
      </c>
      <c r="B153" s="6" t="s">
        <v>420</v>
      </c>
      <c r="C153" s="6" t="s">
        <v>122</v>
      </c>
      <c r="D153" s="6" t="s">
        <v>421</v>
      </c>
      <c r="E153" s="6" t="s">
        <v>364</v>
      </c>
      <c r="F153" s="13"/>
      <c r="G153" s="7" t="s">
        <v>15</v>
      </c>
      <c r="H153" s="23">
        <v>30</v>
      </c>
      <c r="I153" s="23">
        <f t="shared" si="4"/>
        <v>15</v>
      </c>
      <c r="J153" s="8">
        <v>135.61000000000001</v>
      </c>
      <c r="K153" s="9">
        <f t="shared" si="5"/>
        <v>2034.15</v>
      </c>
    </row>
    <row r="154" spans="1:11" ht="90" x14ac:dyDescent="0.2">
      <c r="A154" s="6" t="s">
        <v>422</v>
      </c>
      <c r="B154" s="6" t="s">
        <v>423</v>
      </c>
      <c r="C154" s="6" t="s">
        <v>122</v>
      </c>
      <c r="D154" s="6" t="s">
        <v>424</v>
      </c>
      <c r="E154" s="6" t="s">
        <v>425</v>
      </c>
      <c r="F154" s="6" t="s">
        <v>2062</v>
      </c>
      <c r="G154" s="7" t="s">
        <v>15</v>
      </c>
      <c r="H154" s="23">
        <v>1.8</v>
      </c>
      <c r="I154" s="23">
        <f t="shared" si="4"/>
        <v>0.9</v>
      </c>
      <c r="J154" s="8">
        <v>653.73</v>
      </c>
      <c r="K154" s="9">
        <f t="shared" si="5"/>
        <v>588.35700000000008</v>
      </c>
    </row>
    <row r="155" spans="1:11" ht="56.25" x14ac:dyDescent="0.2">
      <c r="A155" s="6" t="s">
        <v>426</v>
      </c>
      <c r="B155" s="6" t="s">
        <v>427</v>
      </c>
      <c r="C155" s="6" t="s">
        <v>210</v>
      </c>
      <c r="D155" s="6" t="s">
        <v>428</v>
      </c>
      <c r="E155" s="6" t="s">
        <v>429</v>
      </c>
      <c r="F155" s="6" t="s">
        <v>2061</v>
      </c>
      <c r="G155" s="7" t="s">
        <v>15</v>
      </c>
      <c r="H155" s="10">
        <v>56</v>
      </c>
      <c r="I155" s="14">
        <f t="shared" si="4"/>
        <v>28</v>
      </c>
      <c r="J155" s="8">
        <v>188</v>
      </c>
      <c r="K155" s="9">
        <f t="shared" si="5"/>
        <v>5264</v>
      </c>
    </row>
    <row r="156" spans="1:11" ht="56.25" x14ac:dyDescent="0.2">
      <c r="A156" s="6" t="s">
        <v>426</v>
      </c>
      <c r="B156" s="6" t="s">
        <v>427</v>
      </c>
      <c r="C156" s="6" t="s">
        <v>210</v>
      </c>
      <c r="D156" s="6" t="s">
        <v>428</v>
      </c>
      <c r="E156" s="6" t="s">
        <v>429</v>
      </c>
      <c r="F156" s="6" t="s">
        <v>2061</v>
      </c>
      <c r="G156" s="7" t="s">
        <v>15</v>
      </c>
      <c r="H156" s="23">
        <v>10</v>
      </c>
      <c r="I156" s="23">
        <f t="shared" si="4"/>
        <v>5</v>
      </c>
      <c r="J156" s="8">
        <v>191</v>
      </c>
      <c r="K156" s="9">
        <f t="shared" si="5"/>
        <v>955</v>
      </c>
    </row>
    <row r="157" spans="1:11" ht="33.75" x14ac:dyDescent="0.2">
      <c r="A157" s="6" t="s">
        <v>426</v>
      </c>
      <c r="B157" s="6" t="s">
        <v>427</v>
      </c>
      <c r="C157" s="6" t="s">
        <v>210</v>
      </c>
      <c r="D157" s="6" t="s">
        <v>428</v>
      </c>
      <c r="E157" s="6" t="s">
        <v>236</v>
      </c>
      <c r="F157" s="6"/>
      <c r="G157" s="7" t="s">
        <v>15</v>
      </c>
      <c r="H157" s="23">
        <v>28</v>
      </c>
      <c r="I157" s="23">
        <f t="shared" si="4"/>
        <v>14</v>
      </c>
      <c r="J157" s="8">
        <v>105.15999999999998</v>
      </c>
      <c r="K157" s="9">
        <f t="shared" si="5"/>
        <v>1472.2399999999998</v>
      </c>
    </row>
    <row r="158" spans="1:11" ht="22.5" x14ac:dyDescent="0.2">
      <c r="A158" s="6" t="s">
        <v>430</v>
      </c>
      <c r="B158" s="6" t="s">
        <v>431</v>
      </c>
      <c r="C158" s="6" t="s">
        <v>122</v>
      </c>
      <c r="D158" s="6" t="s">
        <v>432</v>
      </c>
      <c r="E158" s="6" t="s">
        <v>167</v>
      </c>
      <c r="F158" s="6"/>
      <c r="G158" s="7" t="s">
        <v>15</v>
      </c>
      <c r="H158" s="23">
        <v>1.8</v>
      </c>
      <c r="I158" s="23">
        <f t="shared" si="4"/>
        <v>0.9</v>
      </c>
      <c r="J158" s="8">
        <v>190</v>
      </c>
      <c r="K158" s="9">
        <f t="shared" si="5"/>
        <v>171</v>
      </c>
    </row>
    <row r="159" spans="1:11" ht="33.75" x14ac:dyDescent="0.2">
      <c r="A159" s="6" t="s">
        <v>433</v>
      </c>
      <c r="B159" s="6" t="s">
        <v>434</v>
      </c>
      <c r="C159" s="6" t="s">
        <v>234</v>
      </c>
      <c r="D159" s="6" t="s">
        <v>435</v>
      </c>
      <c r="E159" s="6" t="s">
        <v>239</v>
      </c>
      <c r="F159" s="6"/>
      <c r="G159" s="7" t="s">
        <v>15</v>
      </c>
      <c r="H159" s="10">
        <v>110</v>
      </c>
      <c r="I159" s="14">
        <f t="shared" si="4"/>
        <v>55</v>
      </c>
      <c r="J159" s="8">
        <v>8</v>
      </c>
      <c r="K159" s="9">
        <f t="shared" si="5"/>
        <v>440</v>
      </c>
    </row>
    <row r="160" spans="1:11" ht="33.75" x14ac:dyDescent="0.2">
      <c r="A160" s="6" t="s">
        <v>433</v>
      </c>
      <c r="B160" s="6" t="s">
        <v>434</v>
      </c>
      <c r="C160" s="6" t="s">
        <v>234</v>
      </c>
      <c r="D160" s="6" t="s">
        <v>435</v>
      </c>
      <c r="E160" s="6" t="s">
        <v>239</v>
      </c>
      <c r="F160" s="6"/>
      <c r="G160" s="7" t="s">
        <v>15</v>
      </c>
      <c r="H160" s="23">
        <v>90</v>
      </c>
      <c r="I160" s="23">
        <f t="shared" si="4"/>
        <v>45</v>
      </c>
      <c r="J160" s="8">
        <v>7</v>
      </c>
      <c r="K160" s="9">
        <f t="shared" si="5"/>
        <v>315</v>
      </c>
    </row>
    <row r="161" spans="1:11" ht="22.5" x14ac:dyDescent="0.2">
      <c r="A161" s="6" t="s">
        <v>436</v>
      </c>
      <c r="B161" s="6" t="s">
        <v>437</v>
      </c>
      <c r="C161" s="6" t="s">
        <v>117</v>
      </c>
      <c r="D161" s="6" t="s">
        <v>438</v>
      </c>
      <c r="E161" s="6" t="s">
        <v>316</v>
      </c>
      <c r="F161" s="6"/>
      <c r="G161" s="7" t="s">
        <v>15</v>
      </c>
      <c r="H161" s="23">
        <v>6</v>
      </c>
      <c r="I161" s="23">
        <f t="shared" si="4"/>
        <v>3</v>
      </c>
      <c r="J161" s="8">
        <v>271.36</v>
      </c>
      <c r="K161" s="9">
        <f t="shared" si="5"/>
        <v>814.08</v>
      </c>
    </row>
    <row r="162" spans="1:11" ht="22.5" x14ac:dyDescent="0.2">
      <c r="A162" s="6" t="s">
        <v>436</v>
      </c>
      <c r="B162" s="6" t="s">
        <v>437</v>
      </c>
      <c r="C162" s="6" t="s">
        <v>12</v>
      </c>
      <c r="D162" s="6" t="s">
        <v>439</v>
      </c>
      <c r="E162" s="6" t="s">
        <v>440</v>
      </c>
      <c r="F162" s="6"/>
      <c r="G162" s="7" t="s">
        <v>15</v>
      </c>
      <c r="H162" s="23">
        <v>6</v>
      </c>
      <c r="I162" s="23">
        <f t="shared" si="4"/>
        <v>3</v>
      </c>
      <c r="J162" s="8">
        <v>539.88</v>
      </c>
      <c r="K162" s="9">
        <f t="shared" si="5"/>
        <v>1619.6399999999999</v>
      </c>
    </row>
    <row r="163" spans="1:11" ht="22.5" x14ac:dyDescent="0.2">
      <c r="A163" s="6" t="s">
        <v>436</v>
      </c>
      <c r="B163" s="6" t="s">
        <v>437</v>
      </c>
      <c r="C163" s="6" t="s">
        <v>12</v>
      </c>
      <c r="D163" s="6" t="s">
        <v>439</v>
      </c>
      <c r="E163" s="6" t="s">
        <v>80</v>
      </c>
      <c r="F163" s="13"/>
      <c r="G163" s="7" t="s">
        <v>15</v>
      </c>
      <c r="H163" s="23">
        <v>1.8</v>
      </c>
      <c r="I163" s="23">
        <f t="shared" si="4"/>
        <v>0.9</v>
      </c>
      <c r="J163" s="8">
        <v>1438.59</v>
      </c>
      <c r="K163" s="9">
        <f t="shared" si="5"/>
        <v>1294.731</v>
      </c>
    </row>
    <row r="164" spans="1:11" ht="22.5" x14ac:dyDescent="0.2">
      <c r="A164" s="6" t="s">
        <v>436</v>
      </c>
      <c r="B164" s="6" t="s">
        <v>437</v>
      </c>
      <c r="C164" s="6" t="s">
        <v>328</v>
      </c>
      <c r="D164" s="6" t="s">
        <v>441</v>
      </c>
      <c r="E164" s="6" t="s">
        <v>330</v>
      </c>
      <c r="F164" s="13"/>
      <c r="G164" s="7" t="s">
        <v>15</v>
      </c>
      <c r="H164" s="23">
        <v>10</v>
      </c>
      <c r="I164" s="23">
        <f t="shared" si="4"/>
        <v>5</v>
      </c>
      <c r="J164" s="8">
        <v>385.13</v>
      </c>
      <c r="K164" s="9">
        <f t="shared" si="5"/>
        <v>1925.65</v>
      </c>
    </row>
    <row r="165" spans="1:11" ht="22.5" x14ac:dyDescent="0.2">
      <c r="A165" s="6" t="s">
        <v>442</v>
      </c>
      <c r="B165" s="6" t="s">
        <v>442</v>
      </c>
      <c r="C165" s="6" t="s">
        <v>122</v>
      </c>
      <c r="D165" s="6" t="s">
        <v>443</v>
      </c>
      <c r="E165" s="6" t="s">
        <v>364</v>
      </c>
      <c r="F165" s="13"/>
      <c r="G165" s="7" t="s">
        <v>15</v>
      </c>
      <c r="H165" s="23">
        <v>18</v>
      </c>
      <c r="I165" s="23">
        <f t="shared" si="4"/>
        <v>9</v>
      </c>
      <c r="J165" s="8">
        <v>29.110000000000003</v>
      </c>
      <c r="K165" s="9">
        <f t="shared" si="5"/>
        <v>261.99</v>
      </c>
    </row>
    <row r="166" spans="1:11" ht="33.75" x14ac:dyDescent="0.2">
      <c r="A166" s="6" t="s">
        <v>444</v>
      </c>
      <c r="B166" s="6" t="s">
        <v>445</v>
      </c>
      <c r="C166" s="6" t="s">
        <v>197</v>
      </c>
      <c r="D166" s="6" t="s">
        <v>446</v>
      </c>
      <c r="E166" s="6" t="s">
        <v>447</v>
      </c>
      <c r="F166" s="13"/>
      <c r="G166" s="7" t="s">
        <v>15</v>
      </c>
      <c r="H166" s="10">
        <v>2</v>
      </c>
      <c r="I166" s="14">
        <f t="shared" si="4"/>
        <v>1</v>
      </c>
      <c r="J166" s="8">
        <v>84</v>
      </c>
      <c r="K166" s="9">
        <f t="shared" si="5"/>
        <v>84</v>
      </c>
    </row>
    <row r="167" spans="1:11" ht="33.75" x14ac:dyDescent="0.2">
      <c r="A167" s="6" t="s">
        <v>444</v>
      </c>
      <c r="B167" s="6" t="s">
        <v>445</v>
      </c>
      <c r="C167" s="6" t="s">
        <v>197</v>
      </c>
      <c r="D167" s="6" t="s">
        <v>446</v>
      </c>
      <c r="E167" s="6" t="s">
        <v>447</v>
      </c>
      <c r="F167" s="13"/>
      <c r="G167" s="7" t="s">
        <v>15</v>
      </c>
      <c r="H167" s="23">
        <v>18</v>
      </c>
      <c r="I167" s="23">
        <f t="shared" si="4"/>
        <v>9</v>
      </c>
      <c r="J167" s="8">
        <v>82.3</v>
      </c>
      <c r="K167" s="9">
        <f t="shared" si="5"/>
        <v>740.69999999999993</v>
      </c>
    </row>
    <row r="168" spans="1:11" ht="22.5" x14ac:dyDescent="0.2">
      <c r="A168" s="6" t="s">
        <v>448</v>
      </c>
      <c r="B168" s="6" t="s">
        <v>449</v>
      </c>
      <c r="C168" s="6" t="s">
        <v>450</v>
      </c>
      <c r="D168" s="6" t="s">
        <v>451</v>
      </c>
      <c r="E168" s="6" t="s">
        <v>166</v>
      </c>
      <c r="F168" s="6"/>
      <c r="G168" s="7" t="s">
        <v>15</v>
      </c>
      <c r="H168" s="10">
        <v>660</v>
      </c>
      <c r="I168" s="14">
        <f t="shared" si="4"/>
        <v>330</v>
      </c>
      <c r="J168" s="8">
        <v>21</v>
      </c>
      <c r="K168" s="9">
        <f t="shared" si="5"/>
        <v>6930</v>
      </c>
    </row>
    <row r="169" spans="1:11" ht="22.5" x14ac:dyDescent="0.2">
      <c r="A169" s="6" t="s">
        <v>448</v>
      </c>
      <c r="B169" s="6" t="s">
        <v>449</v>
      </c>
      <c r="C169" s="6" t="s">
        <v>450</v>
      </c>
      <c r="D169" s="6" t="s">
        <v>451</v>
      </c>
      <c r="E169" s="6" t="s">
        <v>166</v>
      </c>
      <c r="F169" s="6"/>
      <c r="G169" s="7" t="s">
        <v>15</v>
      </c>
      <c r="H169" s="23">
        <v>200</v>
      </c>
      <c r="I169" s="23">
        <f t="shared" si="4"/>
        <v>100</v>
      </c>
      <c r="J169" s="8">
        <v>16</v>
      </c>
      <c r="K169" s="9">
        <f t="shared" si="5"/>
        <v>1600</v>
      </c>
    </row>
    <row r="170" spans="1:11" ht="67.5" x14ac:dyDescent="0.2">
      <c r="A170" s="6" t="s">
        <v>452</v>
      </c>
      <c r="B170" s="6" t="s">
        <v>453</v>
      </c>
      <c r="C170" s="6" t="s">
        <v>454</v>
      </c>
      <c r="D170" s="6" t="s">
        <v>455</v>
      </c>
      <c r="E170" s="6" t="s">
        <v>456</v>
      </c>
      <c r="F170" s="6"/>
      <c r="G170" s="7" t="s">
        <v>15</v>
      </c>
      <c r="H170" s="10">
        <v>110</v>
      </c>
      <c r="I170" s="14">
        <f t="shared" si="4"/>
        <v>55</v>
      </c>
      <c r="J170" s="8">
        <v>155</v>
      </c>
      <c r="K170" s="9">
        <f t="shared" si="5"/>
        <v>8525</v>
      </c>
    </row>
    <row r="171" spans="1:11" ht="67.5" x14ac:dyDescent="0.2">
      <c r="A171" s="6" t="s">
        <v>452</v>
      </c>
      <c r="B171" s="6" t="s">
        <v>453</v>
      </c>
      <c r="C171" s="6" t="s">
        <v>454</v>
      </c>
      <c r="D171" s="6" t="s">
        <v>455</v>
      </c>
      <c r="E171" s="6" t="s">
        <v>456</v>
      </c>
      <c r="F171" s="6"/>
      <c r="G171" s="7" t="s">
        <v>15</v>
      </c>
      <c r="H171" s="23">
        <v>18</v>
      </c>
      <c r="I171" s="23">
        <f t="shared" si="4"/>
        <v>9</v>
      </c>
      <c r="J171" s="8">
        <v>150</v>
      </c>
      <c r="K171" s="9">
        <f t="shared" si="5"/>
        <v>1350</v>
      </c>
    </row>
    <row r="172" spans="1:11" ht="22.5" x14ac:dyDescent="0.2">
      <c r="A172" s="6" t="s">
        <v>457</v>
      </c>
      <c r="B172" s="6" t="s">
        <v>458</v>
      </c>
      <c r="C172" s="6" t="s">
        <v>122</v>
      </c>
      <c r="D172" s="6" t="s">
        <v>459</v>
      </c>
      <c r="E172" s="6" t="s">
        <v>460</v>
      </c>
      <c r="F172" s="6"/>
      <c r="G172" s="7" t="s">
        <v>15</v>
      </c>
      <c r="H172" s="23">
        <v>18</v>
      </c>
      <c r="I172" s="23">
        <f t="shared" si="4"/>
        <v>9</v>
      </c>
      <c r="J172" s="8">
        <v>193</v>
      </c>
      <c r="K172" s="9">
        <f t="shared" si="5"/>
        <v>1737</v>
      </c>
    </row>
    <row r="173" spans="1:11" ht="33.75" x14ac:dyDescent="0.2">
      <c r="A173" s="6" t="s">
        <v>461</v>
      </c>
      <c r="B173" s="6" t="s">
        <v>201</v>
      </c>
      <c r="C173" s="6" t="s">
        <v>454</v>
      </c>
      <c r="D173" s="6" t="s">
        <v>462</v>
      </c>
      <c r="E173" s="6" t="s">
        <v>463</v>
      </c>
      <c r="F173" s="6"/>
      <c r="G173" s="7" t="s">
        <v>15</v>
      </c>
      <c r="H173" s="10">
        <v>60</v>
      </c>
      <c r="I173" s="14">
        <f t="shared" si="4"/>
        <v>30</v>
      </c>
      <c r="J173" s="8">
        <v>270</v>
      </c>
      <c r="K173" s="9">
        <f t="shared" si="5"/>
        <v>8100</v>
      </c>
    </row>
    <row r="174" spans="1:11" ht="33.75" x14ac:dyDescent="0.2">
      <c r="A174" s="6" t="s">
        <v>461</v>
      </c>
      <c r="B174" s="6" t="s">
        <v>201</v>
      </c>
      <c r="C174" s="6" t="s">
        <v>454</v>
      </c>
      <c r="D174" s="6" t="s">
        <v>462</v>
      </c>
      <c r="E174" s="6" t="s">
        <v>463</v>
      </c>
      <c r="F174" s="6"/>
      <c r="G174" s="7" t="s">
        <v>15</v>
      </c>
      <c r="H174" s="23">
        <v>18</v>
      </c>
      <c r="I174" s="23">
        <f t="shared" si="4"/>
        <v>9</v>
      </c>
      <c r="J174" s="8">
        <v>157</v>
      </c>
      <c r="K174" s="9">
        <f t="shared" si="5"/>
        <v>1413</v>
      </c>
    </row>
    <row r="175" spans="1:11" ht="33.75" x14ac:dyDescent="0.2">
      <c r="A175" s="6" t="s">
        <v>461</v>
      </c>
      <c r="B175" s="6" t="s">
        <v>201</v>
      </c>
      <c r="C175" s="6" t="s">
        <v>454</v>
      </c>
      <c r="D175" s="6" t="s">
        <v>464</v>
      </c>
      <c r="E175" s="6" t="s">
        <v>465</v>
      </c>
      <c r="F175" s="6"/>
      <c r="G175" s="7" t="s">
        <v>15</v>
      </c>
      <c r="H175" s="23">
        <v>54</v>
      </c>
      <c r="I175" s="23">
        <f t="shared" si="4"/>
        <v>27</v>
      </c>
      <c r="J175" s="8">
        <v>121</v>
      </c>
      <c r="K175" s="9">
        <f t="shared" si="5"/>
        <v>3267</v>
      </c>
    </row>
    <row r="176" spans="1:11" ht="22.5" x14ac:dyDescent="0.2">
      <c r="A176" s="6" t="s">
        <v>466</v>
      </c>
      <c r="B176" s="6" t="s">
        <v>201</v>
      </c>
      <c r="C176" s="6" t="s">
        <v>122</v>
      </c>
      <c r="D176" s="6" t="s">
        <v>459</v>
      </c>
      <c r="E176" s="6" t="s">
        <v>132</v>
      </c>
      <c r="F176" s="6"/>
      <c r="G176" s="7" t="s">
        <v>15</v>
      </c>
      <c r="H176" s="23">
        <v>36</v>
      </c>
      <c r="I176" s="23">
        <f t="shared" si="4"/>
        <v>18</v>
      </c>
      <c r="J176" s="8">
        <v>125</v>
      </c>
      <c r="K176" s="9">
        <f t="shared" si="5"/>
        <v>2250</v>
      </c>
    </row>
    <row r="177" spans="1:11" ht="33.75" x14ac:dyDescent="0.2">
      <c r="A177" s="6" t="s">
        <v>467</v>
      </c>
      <c r="B177" s="6" t="s">
        <v>468</v>
      </c>
      <c r="C177" s="6" t="s">
        <v>210</v>
      </c>
      <c r="D177" s="6" t="s">
        <v>469</v>
      </c>
      <c r="E177" s="6" t="s">
        <v>128</v>
      </c>
      <c r="F177" s="6"/>
      <c r="G177" s="7" t="s">
        <v>15</v>
      </c>
      <c r="H177" s="10">
        <v>4000</v>
      </c>
      <c r="I177" s="14">
        <f t="shared" si="4"/>
        <v>2000</v>
      </c>
      <c r="J177" s="8">
        <v>7</v>
      </c>
      <c r="K177" s="9">
        <f t="shared" si="5"/>
        <v>14000</v>
      </c>
    </row>
    <row r="178" spans="1:11" ht="33.75" x14ac:dyDescent="0.2">
      <c r="A178" s="6" t="s">
        <v>467</v>
      </c>
      <c r="B178" s="6" t="s">
        <v>468</v>
      </c>
      <c r="C178" s="6" t="s">
        <v>210</v>
      </c>
      <c r="D178" s="6" t="s">
        <v>469</v>
      </c>
      <c r="E178" s="6" t="s">
        <v>128</v>
      </c>
      <c r="F178" s="6"/>
      <c r="G178" s="7" t="s">
        <v>15</v>
      </c>
      <c r="H178" s="23">
        <v>1134</v>
      </c>
      <c r="I178" s="23">
        <f t="shared" si="4"/>
        <v>567</v>
      </c>
      <c r="J178" s="8">
        <v>6</v>
      </c>
      <c r="K178" s="9">
        <f t="shared" si="5"/>
        <v>3402</v>
      </c>
    </row>
    <row r="179" spans="1:11" ht="22.5" x14ac:dyDescent="0.2">
      <c r="A179" s="6" t="s">
        <v>470</v>
      </c>
      <c r="B179" s="6" t="s">
        <v>437</v>
      </c>
      <c r="C179" s="6" t="s">
        <v>122</v>
      </c>
      <c r="D179" s="6" t="s">
        <v>471</v>
      </c>
      <c r="E179" s="6" t="s">
        <v>316</v>
      </c>
      <c r="F179" s="13"/>
      <c r="G179" s="7" t="s">
        <v>15</v>
      </c>
      <c r="H179" s="23">
        <v>10</v>
      </c>
      <c r="I179" s="23">
        <f t="shared" si="4"/>
        <v>5</v>
      </c>
      <c r="J179" s="8">
        <v>109.45</v>
      </c>
      <c r="K179" s="9">
        <f t="shared" si="5"/>
        <v>547.25</v>
      </c>
    </row>
    <row r="180" spans="1:11" ht="22.5" x14ac:dyDescent="0.2">
      <c r="A180" s="6" t="s">
        <v>470</v>
      </c>
      <c r="B180" s="6" t="s">
        <v>437</v>
      </c>
      <c r="C180" s="6" t="s">
        <v>328</v>
      </c>
      <c r="D180" s="6" t="s">
        <v>472</v>
      </c>
      <c r="E180" s="6" t="s">
        <v>473</v>
      </c>
      <c r="F180" s="13"/>
      <c r="G180" s="7" t="s">
        <v>15</v>
      </c>
      <c r="H180" s="23">
        <v>10</v>
      </c>
      <c r="I180" s="23">
        <f t="shared" si="4"/>
        <v>5</v>
      </c>
      <c r="J180" s="8">
        <v>86.41</v>
      </c>
      <c r="K180" s="9">
        <f t="shared" si="5"/>
        <v>432.04999999999995</v>
      </c>
    </row>
    <row r="181" spans="1:11" ht="22.5" x14ac:dyDescent="0.2">
      <c r="A181" s="6" t="s">
        <v>470</v>
      </c>
      <c r="B181" s="6" t="s">
        <v>437</v>
      </c>
      <c r="C181" s="6" t="s">
        <v>328</v>
      </c>
      <c r="D181" s="6" t="s">
        <v>472</v>
      </c>
      <c r="E181" s="6" t="s">
        <v>330</v>
      </c>
      <c r="F181" s="13"/>
      <c r="G181" s="7" t="s">
        <v>15</v>
      </c>
      <c r="H181" s="23">
        <v>10</v>
      </c>
      <c r="I181" s="23">
        <f t="shared" si="4"/>
        <v>5</v>
      </c>
      <c r="J181" s="8">
        <v>142.6</v>
      </c>
      <c r="K181" s="9">
        <f t="shared" si="5"/>
        <v>713</v>
      </c>
    </row>
    <row r="182" spans="1:11" ht="22.5" x14ac:dyDescent="0.2">
      <c r="A182" s="6" t="s">
        <v>470</v>
      </c>
      <c r="B182" s="6" t="s">
        <v>437</v>
      </c>
      <c r="C182" s="6" t="s">
        <v>328</v>
      </c>
      <c r="D182" s="6" t="s">
        <v>474</v>
      </c>
      <c r="E182" s="6" t="s">
        <v>473</v>
      </c>
      <c r="F182" s="13"/>
      <c r="G182" s="7" t="s">
        <v>15</v>
      </c>
      <c r="H182" s="23">
        <v>10</v>
      </c>
      <c r="I182" s="23">
        <f t="shared" si="4"/>
        <v>5</v>
      </c>
      <c r="J182" s="8">
        <v>167.09</v>
      </c>
      <c r="K182" s="9">
        <f t="shared" si="5"/>
        <v>835.45</v>
      </c>
    </row>
    <row r="183" spans="1:11" ht="22.5" x14ac:dyDescent="0.2">
      <c r="A183" s="6" t="s">
        <v>470</v>
      </c>
      <c r="B183" s="6" t="s">
        <v>437</v>
      </c>
      <c r="C183" s="6" t="s">
        <v>328</v>
      </c>
      <c r="D183" s="6" t="s">
        <v>474</v>
      </c>
      <c r="E183" s="6" t="s">
        <v>330</v>
      </c>
      <c r="F183" s="13"/>
      <c r="G183" s="7" t="s">
        <v>15</v>
      </c>
      <c r="H183" s="23">
        <v>10</v>
      </c>
      <c r="I183" s="23">
        <f t="shared" si="4"/>
        <v>5</v>
      </c>
      <c r="J183" s="8">
        <v>240.01</v>
      </c>
      <c r="K183" s="9">
        <f t="shared" si="5"/>
        <v>1200.05</v>
      </c>
    </row>
    <row r="184" spans="1:11" ht="45" x14ac:dyDescent="0.2">
      <c r="A184" s="6" t="s">
        <v>475</v>
      </c>
      <c r="B184" s="6" t="s">
        <v>476</v>
      </c>
      <c r="C184" s="6" t="s">
        <v>117</v>
      </c>
      <c r="D184" s="6" t="s">
        <v>477</v>
      </c>
      <c r="E184" s="6" t="s">
        <v>119</v>
      </c>
      <c r="F184" s="6"/>
      <c r="G184" s="7" t="s">
        <v>15</v>
      </c>
      <c r="H184" s="23">
        <v>10</v>
      </c>
      <c r="I184" s="23">
        <f t="shared" si="4"/>
        <v>5</v>
      </c>
      <c r="J184" s="8">
        <v>271</v>
      </c>
      <c r="K184" s="9">
        <f t="shared" si="5"/>
        <v>1355</v>
      </c>
    </row>
    <row r="185" spans="1:11" ht="45" x14ac:dyDescent="0.2">
      <c r="A185" s="6" t="s">
        <v>475</v>
      </c>
      <c r="B185" s="6" t="s">
        <v>476</v>
      </c>
      <c r="C185" s="6" t="s">
        <v>122</v>
      </c>
      <c r="D185" s="6" t="s">
        <v>478</v>
      </c>
      <c r="E185" s="6" t="s">
        <v>119</v>
      </c>
      <c r="F185" s="6"/>
      <c r="G185" s="7" t="s">
        <v>15</v>
      </c>
      <c r="H185" s="23">
        <v>18</v>
      </c>
      <c r="I185" s="23">
        <f t="shared" si="4"/>
        <v>9</v>
      </c>
      <c r="J185" s="8">
        <v>280.86000000000007</v>
      </c>
      <c r="K185" s="9">
        <f t="shared" si="5"/>
        <v>2527.7400000000007</v>
      </c>
    </row>
    <row r="186" spans="1:11" ht="22.5" x14ac:dyDescent="0.2">
      <c r="A186" s="6" t="s">
        <v>99</v>
      </c>
      <c r="B186" s="6" t="s">
        <v>99</v>
      </c>
      <c r="C186" s="6" t="s">
        <v>122</v>
      </c>
      <c r="D186" s="6" t="s">
        <v>479</v>
      </c>
      <c r="E186" s="6" t="s">
        <v>166</v>
      </c>
      <c r="F186" s="6"/>
      <c r="G186" s="7" t="s">
        <v>15</v>
      </c>
      <c r="H186" s="23">
        <v>36</v>
      </c>
      <c r="I186" s="23">
        <f t="shared" si="4"/>
        <v>18</v>
      </c>
      <c r="J186" s="8">
        <v>9.5</v>
      </c>
      <c r="K186" s="9">
        <f t="shared" si="5"/>
        <v>171</v>
      </c>
    </row>
    <row r="187" spans="1:11" ht="22.5" x14ac:dyDescent="0.2">
      <c r="A187" s="6" t="s">
        <v>480</v>
      </c>
      <c r="B187" s="6" t="s">
        <v>480</v>
      </c>
      <c r="C187" s="6" t="s">
        <v>481</v>
      </c>
      <c r="D187" s="6" t="s">
        <v>482</v>
      </c>
      <c r="E187" s="6" t="s">
        <v>260</v>
      </c>
      <c r="F187" s="6"/>
      <c r="G187" s="7" t="s">
        <v>15</v>
      </c>
      <c r="H187" s="23">
        <v>270</v>
      </c>
      <c r="I187" s="23">
        <f t="shared" si="4"/>
        <v>135</v>
      </c>
      <c r="J187" s="8">
        <v>16.55</v>
      </c>
      <c r="K187" s="9">
        <f t="shared" si="5"/>
        <v>2234.25</v>
      </c>
    </row>
    <row r="188" spans="1:11" ht="22.5" x14ac:dyDescent="0.2">
      <c r="A188" s="6" t="s">
        <v>483</v>
      </c>
      <c r="B188" s="6" t="s">
        <v>484</v>
      </c>
      <c r="C188" s="6" t="s">
        <v>170</v>
      </c>
      <c r="D188" s="6" t="s">
        <v>485</v>
      </c>
      <c r="E188" s="6" t="s">
        <v>147</v>
      </c>
      <c r="F188" s="6"/>
      <c r="G188" s="7" t="s">
        <v>15</v>
      </c>
      <c r="H188" s="23">
        <v>20</v>
      </c>
      <c r="I188" s="23">
        <f t="shared" si="4"/>
        <v>10</v>
      </c>
      <c r="J188" s="8">
        <v>137</v>
      </c>
      <c r="K188" s="9">
        <f t="shared" si="5"/>
        <v>1370</v>
      </c>
    </row>
    <row r="189" spans="1:11" ht="33.75" x14ac:dyDescent="0.2">
      <c r="A189" s="6" t="s">
        <v>486</v>
      </c>
      <c r="B189" s="6" t="s">
        <v>486</v>
      </c>
      <c r="C189" s="6" t="s">
        <v>230</v>
      </c>
      <c r="D189" s="6" t="s">
        <v>487</v>
      </c>
      <c r="E189" s="6" t="s">
        <v>262</v>
      </c>
      <c r="F189" s="6"/>
      <c r="G189" s="7" t="s">
        <v>15</v>
      </c>
      <c r="H189" s="23">
        <v>500</v>
      </c>
      <c r="I189" s="23">
        <f t="shared" si="4"/>
        <v>250</v>
      </c>
      <c r="J189" s="8">
        <v>6.2000000000000011</v>
      </c>
      <c r="K189" s="9">
        <f t="shared" si="5"/>
        <v>1550.0000000000002</v>
      </c>
    </row>
    <row r="190" spans="1:11" ht="22.5" x14ac:dyDescent="0.2">
      <c r="A190" s="6" t="s">
        <v>488</v>
      </c>
      <c r="B190" s="6" t="s">
        <v>489</v>
      </c>
      <c r="C190" s="6" t="s">
        <v>490</v>
      </c>
      <c r="D190" s="6" t="s">
        <v>491</v>
      </c>
      <c r="E190" s="6" t="s">
        <v>309</v>
      </c>
      <c r="F190" s="6"/>
      <c r="G190" s="7" t="s">
        <v>15</v>
      </c>
      <c r="H190" s="23">
        <v>28</v>
      </c>
      <c r="I190" s="23">
        <f t="shared" si="4"/>
        <v>14</v>
      </c>
      <c r="J190" s="8">
        <v>12.4</v>
      </c>
      <c r="K190" s="9">
        <f t="shared" si="5"/>
        <v>173.6</v>
      </c>
    </row>
    <row r="191" spans="1:11" ht="45" x14ac:dyDescent="0.2">
      <c r="A191" s="6" t="s">
        <v>492</v>
      </c>
      <c r="B191" s="6" t="s">
        <v>493</v>
      </c>
      <c r="C191" s="6" t="s">
        <v>226</v>
      </c>
      <c r="D191" s="6" t="s">
        <v>494</v>
      </c>
      <c r="E191" s="6" t="s">
        <v>236</v>
      </c>
      <c r="F191" s="6"/>
      <c r="G191" s="7" t="s">
        <v>15</v>
      </c>
      <c r="H191" s="23">
        <v>6</v>
      </c>
      <c r="I191" s="23">
        <f t="shared" si="4"/>
        <v>3</v>
      </c>
      <c r="J191" s="8">
        <v>149.00000000000003</v>
      </c>
      <c r="K191" s="9">
        <f t="shared" si="5"/>
        <v>447.00000000000011</v>
      </c>
    </row>
    <row r="192" spans="1:11" ht="22.5" x14ac:dyDescent="0.2">
      <c r="A192" s="6" t="s">
        <v>495</v>
      </c>
      <c r="B192" s="6" t="s">
        <v>496</v>
      </c>
      <c r="C192" s="6" t="s">
        <v>122</v>
      </c>
      <c r="D192" s="6" t="s">
        <v>497</v>
      </c>
      <c r="E192" s="6" t="s">
        <v>119</v>
      </c>
      <c r="F192" s="6"/>
      <c r="G192" s="7" t="s">
        <v>15</v>
      </c>
      <c r="H192" s="10">
        <v>40</v>
      </c>
      <c r="I192" s="14">
        <f t="shared" si="4"/>
        <v>20</v>
      </c>
      <c r="J192" s="8">
        <v>13</v>
      </c>
      <c r="K192" s="9">
        <f t="shared" si="5"/>
        <v>260</v>
      </c>
    </row>
    <row r="193" spans="1:11" ht="22.5" x14ac:dyDescent="0.2">
      <c r="A193" s="6" t="s">
        <v>495</v>
      </c>
      <c r="B193" s="6" t="s">
        <v>496</v>
      </c>
      <c r="C193" s="6" t="s">
        <v>122</v>
      </c>
      <c r="D193" s="6" t="s">
        <v>497</v>
      </c>
      <c r="E193" s="6" t="s">
        <v>119</v>
      </c>
      <c r="F193" s="6"/>
      <c r="G193" s="7" t="s">
        <v>15</v>
      </c>
      <c r="H193" s="23">
        <v>1100</v>
      </c>
      <c r="I193" s="23">
        <f t="shared" si="4"/>
        <v>550</v>
      </c>
      <c r="J193" s="8">
        <v>11.9</v>
      </c>
      <c r="K193" s="9">
        <f t="shared" si="5"/>
        <v>6545</v>
      </c>
    </row>
    <row r="194" spans="1:11" ht="22.5" x14ac:dyDescent="0.2">
      <c r="A194" s="6" t="s">
        <v>498</v>
      </c>
      <c r="B194" s="6" t="s">
        <v>499</v>
      </c>
      <c r="C194" s="6" t="s">
        <v>390</v>
      </c>
      <c r="D194" s="6" t="s">
        <v>500</v>
      </c>
      <c r="E194" s="6" t="s">
        <v>277</v>
      </c>
      <c r="F194" s="6"/>
      <c r="G194" s="7" t="s">
        <v>15</v>
      </c>
      <c r="H194" s="10">
        <v>250</v>
      </c>
      <c r="I194" s="14">
        <f t="shared" si="4"/>
        <v>125</v>
      </c>
      <c r="J194" s="8">
        <v>20</v>
      </c>
      <c r="K194" s="9">
        <f t="shared" si="5"/>
        <v>2500</v>
      </c>
    </row>
    <row r="195" spans="1:11" ht="22.5" x14ac:dyDescent="0.2">
      <c r="A195" s="6" t="s">
        <v>498</v>
      </c>
      <c r="B195" s="6" t="s">
        <v>499</v>
      </c>
      <c r="C195" s="6" t="s">
        <v>390</v>
      </c>
      <c r="D195" s="6" t="s">
        <v>500</v>
      </c>
      <c r="E195" s="6" t="s">
        <v>277</v>
      </c>
      <c r="F195" s="6"/>
      <c r="G195" s="7" t="s">
        <v>15</v>
      </c>
      <c r="H195" s="23">
        <v>150</v>
      </c>
      <c r="I195" s="23">
        <f t="shared" si="4"/>
        <v>75</v>
      </c>
      <c r="J195" s="8">
        <v>18</v>
      </c>
      <c r="K195" s="9">
        <f t="shared" si="5"/>
        <v>1350</v>
      </c>
    </row>
    <row r="196" spans="1:11" ht="22.5" x14ac:dyDescent="0.2">
      <c r="A196" s="6" t="s">
        <v>501</v>
      </c>
      <c r="B196" s="6" t="s">
        <v>502</v>
      </c>
      <c r="C196" s="6" t="s">
        <v>503</v>
      </c>
      <c r="D196" s="6" t="s">
        <v>504</v>
      </c>
      <c r="E196" s="6" t="s">
        <v>429</v>
      </c>
      <c r="F196" s="6"/>
      <c r="G196" s="7" t="s">
        <v>40</v>
      </c>
      <c r="H196" s="23">
        <v>6</v>
      </c>
      <c r="I196" s="23">
        <f t="shared" ref="I196:I259" si="6">H196/2</f>
        <v>3</v>
      </c>
      <c r="J196" s="8">
        <v>454.99999999999994</v>
      </c>
      <c r="K196" s="9">
        <f t="shared" ref="K196:K259" si="7">I196*J196</f>
        <v>1364.9999999999998</v>
      </c>
    </row>
    <row r="197" spans="1:11" ht="22.5" x14ac:dyDescent="0.2">
      <c r="A197" s="6" t="s">
        <v>501</v>
      </c>
      <c r="B197" s="6" t="s">
        <v>502</v>
      </c>
      <c r="C197" s="6" t="s">
        <v>503</v>
      </c>
      <c r="D197" s="6" t="s">
        <v>504</v>
      </c>
      <c r="E197" s="6" t="s">
        <v>505</v>
      </c>
      <c r="F197" s="6" t="s">
        <v>506</v>
      </c>
      <c r="G197" s="7" t="s">
        <v>15</v>
      </c>
      <c r="H197" s="23">
        <v>3.6</v>
      </c>
      <c r="I197" s="23">
        <f t="shared" si="6"/>
        <v>1.8</v>
      </c>
      <c r="J197" s="8">
        <v>127</v>
      </c>
      <c r="K197" s="9">
        <f t="shared" si="7"/>
        <v>228.6</v>
      </c>
    </row>
    <row r="198" spans="1:11" ht="22.5" x14ac:dyDescent="0.2">
      <c r="A198" s="6" t="s">
        <v>501</v>
      </c>
      <c r="B198" s="6" t="s">
        <v>502</v>
      </c>
      <c r="C198" s="6" t="s">
        <v>117</v>
      </c>
      <c r="D198" s="6" t="s">
        <v>507</v>
      </c>
      <c r="E198" s="6" t="s">
        <v>119</v>
      </c>
      <c r="F198" s="6"/>
      <c r="G198" s="7" t="s">
        <v>40</v>
      </c>
      <c r="H198" s="23">
        <v>16</v>
      </c>
      <c r="I198" s="23">
        <f t="shared" si="6"/>
        <v>8</v>
      </c>
      <c r="J198" s="8">
        <v>462</v>
      </c>
      <c r="K198" s="9">
        <f t="shared" si="7"/>
        <v>3696</v>
      </c>
    </row>
    <row r="199" spans="1:11" ht="22.5" x14ac:dyDescent="0.2">
      <c r="A199" s="6" t="s">
        <v>501</v>
      </c>
      <c r="B199" s="6" t="s">
        <v>502</v>
      </c>
      <c r="C199" s="6" t="s">
        <v>117</v>
      </c>
      <c r="D199" s="6" t="s">
        <v>507</v>
      </c>
      <c r="E199" s="6" t="s">
        <v>287</v>
      </c>
      <c r="F199" s="6"/>
      <c r="G199" s="7" t="s">
        <v>40</v>
      </c>
      <c r="H199" s="23">
        <v>10</v>
      </c>
      <c r="I199" s="23">
        <f t="shared" si="6"/>
        <v>5</v>
      </c>
      <c r="J199" s="8">
        <v>1091.1199999999999</v>
      </c>
      <c r="K199" s="9">
        <f t="shared" si="7"/>
        <v>5455.5999999999995</v>
      </c>
    </row>
    <row r="200" spans="1:11" ht="22.5" x14ac:dyDescent="0.2">
      <c r="A200" s="6" t="s">
        <v>501</v>
      </c>
      <c r="B200" s="6" t="s">
        <v>502</v>
      </c>
      <c r="C200" s="6" t="s">
        <v>328</v>
      </c>
      <c r="D200" s="6" t="s">
        <v>508</v>
      </c>
      <c r="E200" s="6" t="s">
        <v>429</v>
      </c>
      <c r="F200" s="6"/>
      <c r="G200" s="7" t="s">
        <v>40</v>
      </c>
      <c r="H200" s="23">
        <v>10</v>
      </c>
      <c r="I200" s="23">
        <f t="shared" si="6"/>
        <v>5</v>
      </c>
      <c r="J200" s="8">
        <v>713</v>
      </c>
      <c r="K200" s="9">
        <f t="shared" si="7"/>
        <v>3565</v>
      </c>
    </row>
    <row r="201" spans="1:11" ht="22.5" x14ac:dyDescent="0.2">
      <c r="A201" s="6" t="s">
        <v>501</v>
      </c>
      <c r="B201" s="6" t="s">
        <v>502</v>
      </c>
      <c r="C201" s="6" t="s">
        <v>328</v>
      </c>
      <c r="D201" s="6" t="s">
        <v>508</v>
      </c>
      <c r="E201" s="6" t="s">
        <v>505</v>
      </c>
      <c r="F201" s="6" t="s">
        <v>506</v>
      </c>
      <c r="G201" s="7" t="s">
        <v>15</v>
      </c>
      <c r="H201" s="23">
        <v>16</v>
      </c>
      <c r="I201" s="23">
        <f t="shared" si="6"/>
        <v>8</v>
      </c>
      <c r="J201" s="8">
        <v>127.49999999999999</v>
      </c>
      <c r="K201" s="9">
        <f t="shared" si="7"/>
        <v>1019.9999999999999</v>
      </c>
    </row>
    <row r="202" spans="1:11" ht="22.5" x14ac:dyDescent="0.2">
      <c r="A202" s="6" t="s">
        <v>509</v>
      </c>
      <c r="B202" s="6" t="s">
        <v>510</v>
      </c>
      <c r="C202" s="6" t="s">
        <v>170</v>
      </c>
      <c r="D202" s="6" t="s">
        <v>511</v>
      </c>
      <c r="E202" s="6" t="s">
        <v>119</v>
      </c>
      <c r="F202" s="6"/>
      <c r="G202" s="7" t="s">
        <v>40</v>
      </c>
      <c r="H202" s="23">
        <v>10</v>
      </c>
      <c r="I202" s="23">
        <f t="shared" si="6"/>
        <v>5</v>
      </c>
      <c r="J202" s="8">
        <v>369</v>
      </c>
      <c r="K202" s="9">
        <f t="shared" si="7"/>
        <v>1845</v>
      </c>
    </row>
    <row r="203" spans="1:11" ht="22.5" x14ac:dyDescent="0.2">
      <c r="A203" s="6" t="s">
        <v>509</v>
      </c>
      <c r="B203" s="6" t="s">
        <v>510</v>
      </c>
      <c r="C203" s="6" t="s">
        <v>170</v>
      </c>
      <c r="D203" s="6" t="s">
        <v>511</v>
      </c>
      <c r="E203" s="6" t="s">
        <v>132</v>
      </c>
      <c r="F203" s="6"/>
      <c r="G203" s="7" t="s">
        <v>40</v>
      </c>
      <c r="H203" s="23">
        <v>6</v>
      </c>
      <c r="I203" s="23">
        <f t="shared" si="6"/>
        <v>3</v>
      </c>
      <c r="J203" s="8">
        <v>615.99</v>
      </c>
      <c r="K203" s="9">
        <f t="shared" si="7"/>
        <v>1847.97</v>
      </c>
    </row>
    <row r="204" spans="1:11" ht="45" x14ac:dyDescent="0.2">
      <c r="A204" s="6" t="s">
        <v>512</v>
      </c>
      <c r="B204" s="6" t="s">
        <v>513</v>
      </c>
      <c r="C204" s="6" t="s">
        <v>122</v>
      </c>
      <c r="D204" s="6" t="s">
        <v>514</v>
      </c>
      <c r="E204" s="6" t="s">
        <v>147</v>
      </c>
      <c r="F204" s="6"/>
      <c r="G204" s="7" t="s">
        <v>15</v>
      </c>
      <c r="H204" s="10">
        <v>30</v>
      </c>
      <c r="I204" s="14">
        <f t="shared" si="6"/>
        <v>15</v>
      </c>
      <c r="J204" s="8">
        <v>110</v>
      </c>
      <c r="K204" s="9">
        <f t="shared" si="7"/>
        <v>1650</v>
      </c>
    </row>
    <row r="205" spans="1:11" ht="45" x14ac:dyDescent="0.2">
      <c r="A205" s="6" t="s">
        <v>512</v>
      </c>
      <c r="B205" s="6" t="s">
        <v>513</v>
      </c>
      <c r="C205" s="6" t="s">
        <v>122</v>
      </c>
      <c r="D205" s="6" t="s">
        <v>514</v>
      </c>
      <c r="E205" s="6" t="s">
        <v>147</v>
      </c>
      <c r="F205" s="6"/>
      <c r="G205" s="7" t="s">
        <v>15</v>
      </c>
      <c r="H205" s="23">
        <v>36</v>
      </c>
      <c r="I205" s="23">
        <f t="shared" si="6"/>
        <v>18</v>
      </c>
      <c r="J205" s="8">
        <v>103.00000000000001</v>
      </c>
      <c r="K205" s="9">
        <f t="shared" si="7"/>
        <v>1854.0000000000002</v>
      </c>
    </row>
    <row r="206" spans="1:11" ht="45" x14ac:dyDescent="0.2">
      <c r="A206" s="6" t="s">
        <v>512</v>
      </c>
      <c r="B206" s="6" t="s">
        <v>513</v>
      </c>
      <c r="C206" s="6" t="s">
        <v>100</v>
      </c>
      <c r="D206" s="6" t="s">
        <v>515</v>
      </c>
      <c r="E206" s="6" t="s">
        <v>516</v>
      </c>
      <c r="F206" s="6" t="s">
        <v>34</v>
      </c>
      <c r="G206" s="7" t="s">
        <v>15</v>
      </c>
      <c r="H206" s="23">
        <v>6</v>
      </c>
      <c r="I206" s="23">
        <f t="shared" si="6"/>
        <v>3</v>
      </c>
      <c r="J206" s="8">
        <v>692.25</v>
      </c>
      <c r="K206" s="9">
        <f t="shared" si="7"/>
        <v>2076.75</v>
      </c>
    </row>
    <row r="207" spans="1:11" ht="78.75" x14ac:dyDescent="0.2">
      <c r="A207" s="6" t="s">
        <v>517</v>
      </c>
      <c r="B207" s="6" t="s">
        <v>518</v>
      </c>
      <c r="C207" s="6" t="s">
        <v>490</v>
      </c>
      <c r="D207" s="6" t="s">
        <v>519</v>
      </c>
      <c r="E207" s="6" t="s">
        <v>520</v>
      </c>
      <c r="F207" s="6"/>
      <c r="G207" s="7" t="s">
        <v>15</v>
      </c>
      <c r="H207" s="23">
        <v>54</v>
      </c>
      <c r="I207" s="23">
        <f t="shared" si="6"/>
        <v>27</v>
      </c>
      <c r="J207" s="8">
        <v>32</v>
      </c>
      <c r="K207" s="9">
        <f t="shared" si="7"/>
        <v>864</v>
      </c>
    </row>
    <row r="208" spans="1:11" ht="22.5" x14ac:dyDescent="0.2">
      <c r="A208" s="6" t="s">
        <v>360</v>
      </c>
      <c r="B208" s="6" t="s">
        <v>360</v>
      </c>
      <c r="C208" s="6" t="s">
        <v>117</v>
      </c>
      <c r="D208" s="6" t="s">
        <v>521</v>
      </c>
      <c r="E208" s="6" t="s">
        <v>364</v>
      </c>
      <c r="F208" s="13"/>
      <c r="G208" s="7" t="s">
        <v>15</v>
      </c>
      <c r="H208" s="23">
        <v>10</v>
      </c>
      <c r="I208" s="23">
        <f t="shared" si="6"/>
        <v>5</v>
      </c>
      <c r="J208" s="8">
        <v>83.16</v>
      </c>
      <c r="K208" s="9">
        <f t="shared" si="7"/>
        <v>415.79999999999995</v>
      </c>
    </row>
    <row r="209" spans="1:11" ht="22.5" x14ac:dyDescent="0.2">
      <c r="A209" s="6" t="s">
        <v>360</v>
      </c>
      <c r="B209" s="6" t="s">
        <v>360</v>
      </c>
      <c r="C209" s="6" t="s">
        <v>12</v>
      </c>
      <c r="D209" s="6" t="s">
        <v>522</v>
      </c>
      <c r="E209" s="6" t="s">
        <v>369</v>
      </c>
      <c r="F209" s="13"/>
      <c r="G209" s="7" t="s">
        <v>15</v>
      </c>
      <c r="H209" s="23">
        <v>10</v>
      </c>
      <c r="I209" s="23">
        <f t="shared" si="6"/>
        <v>5</v>
      </c>
      <c r="J209" s="8">
        <v>197</v>
      </c>
      <c r="K209" s="9">
        <f t="shared" si="7"/>
        <v>985</v>
      </c>
    </row>
    <row r="210" spans="1:11" ht="22.5" x14ac:dyDescent="0.2">
      <c r="A210" s="6" t="s">
        <v>523</v>
      </c>
      <c r="B210" s="6" t="s">
        <v>360</v>
      </c>
      <c r="C210" s="6" t="s">
        <v>117</v>
      </c>
      <c r="D210" s="6" t="s">
        <v>363</v>
      </c>
      <c r="E210" s="6" t="s">
        <v>316</v>
      </c>
      <c r="F210" s="6"/>
      <c r="G210" s="7" t="s">
        <v>15</v>
      </c>
      <c r="H210" s="23">
        <v>10</v>
      </c>
      <c r="I210" s="23">
        <f t="shared" si="6"/>
        <v>5</v>
      </c>
      <c r="J210" s="8">
        <v>107.2</v>
      </c>
      <c r="K210" s="9">
        <f t="shared" si="7"/>
        <v>536</v>
      </c>
    </row>
    <row r="211" spans="1:11" ht="56.25" x14ac:dyDescent="0.2">
      <c r="A211" s="6" t="s">
        <v>523</v>
      </c>
      <c r="B211" s="6" t="s">
        <v>360</v>
      </c>
      <c r="C211" s="6" t="s">
        <v>365</v>
      </c>
      <c r="D211" s="6" t="s">
        <v>524</v>
      </c>
      <c r="E211" s="6" t="s">
        <v>525</v>
      </c>
      <c r="F211" s="13"/>
      <c r="G211" s="7" t="s">
        <v>15</v>
      </c>
      <c r="H211" s="23">
        <v>6</v>
      </c>
      <c r="I211" s="23">
        <f t="shared" si="6"/>
        <v>3</v>
      </c>
      <c r="J211" s="8">
        <v>166.19</v>
      </c>
      <c r="K211" s="9">
        <f t="shared" si="7"/>
        <v>498.57</v>
      </c>
    </row>
    <row r="212" spans="1:11" ht="45" x14ac:dyDescent="0.2">
      <c r="A212" s="6" t="s">
        <v>523</v>
      </c>
      <c r="B212" s="6" t="s">
        <v>360</v>
      </c>
      <c r="C212" s="6" t="s">
        <v>12</v>
      </c>
      <c r="D212" s="6" t="s">
        <v>526</v>
      </c>
      <c r="E212" s="6" t="s">
        <v>369</v>
      </c>
      <c r="F212" s="13"/>
      <c r="G212" s="7" t="s">
        <v>15</v>
      </c>
      <c r="H212" s="23">
        <v>10</v>
      </c>
      <c r="I212" s="23">
        <f t="shared" si="6"/>
        <v>5</v>
      </c>
      <c r="J212" s="8">
        <v>354.97</v>
      </c>
      <c r="K212" s="9">
        <f t="shared" si="7"/>
        <v>1774.8500000000001</v>
      </c>
    </row>
    <row r="213" spans="1:11" ht="22.5" x14ac:dyDescent="0.2">
      <c r="A213" s="6" t="s">
        <v>527</v>
      </c>
      <c r="B213" s="6" t="s">
        <v>527</v>
      </c>
      <c r="C213" s="6" t="s">
        <v>122</v>
      </c>
      <c r="D213" s="6" t="s">
        <v>528</v>
      </c>
      <c r="E213" s="6" t="s">
        <v>119</v>
      </c>
      <c r="F213" s="6"/>
      <c r="G213" s="7" t="s">
        <v>15</v>
      </c>
      <c r="H213" s="23">
        <v>144</v>
      </c>
      <c r="I213" s="23">
        <f t="shared" si="6"/>
        <v>72</v>
      </c>
      <c r="J213" s="8">
        <v>11.3</v>
      </c>
      <c r="K213" s="9">
        <f t="shared" si="7"/>
        <v>813.6</v>
      </c>
    </row>
    <row r="214" spans="1:11" ht="45" x14ac:dyDescent="0.2">
      <c r="A214" s="6" t="s">
        <v>529</v>
      </c>
      <c r="B214" s="6" t="s">
        <v>135</v>
      </c>
      <c r="C214" s="6" t="s">
        <v>117</v>
      </c>
      <c r="D214" s="6" t="s">
        <v>530</v>
      </c>
      <c r="E214" s="6" t="s">
        <v>119</v>
      </c>
      <c r="F214" s="6"/>
      <c r="G214" s="7" t="s">
        <v>15</v>
      </c>
      <c r="H214" s="23">
        <v>1.8</v>
      </c>
      <c r="I214" s="23">
        <f t="shared" si="6"/>
        <v>0.9</v>
      </c>
      <c r="J214" s="8">
        <v>465</v>
      </c>
      <c r="K214" s="9">
        <f t="shared" si="7"/>
        <v>418.5</v>
      </c>
    </row>
    <row r="215" spans="1:11" ht="56.25" x14ac:dyDescent="0.2">
      <c r="A215" s="6" t="s">
        <v>529</v>
      </c>
      <c r="B215" s="6" t="s">
        <v>135</v>
      </c>
      <c r="C215" s="6" t="s">
        <v>122</v>
      </c>
      <c r="D215" s="6" t="s">
        <v>531</v>
      </c>
      <c r="E215" s="6" t="s">
        <v>119</v>
      </c>
      <c r="F215" s="6"/>
      <c r="G215" s="7" t="s">
        <v>15</v>
      </c>
      <c r="H215" s="10">
        <v>2</v>
      </c>
      <c r="I215" s="14">
        <f t="shared" si="6"/>
        <v>1</v>
      </c>
      <c r="J215" s="8">
        <v>460</v>
      </c>
      <c r="K215" s="9">
        <f t="shared" si="7"/>
        <v>460</v>
      </c>
    </row>
    <row r="216" spans="1:11" ht="56.25" x14ac:dyDescent="0.2">
      <c r="A216" s="6" t="s">
        <v>529</v>
      </c>
      <c r="B216" s="6" t="s">
        <v>135</v>
      </c>
      <c r="C216" s="6" t="s">
        <v>122</v>
      </c>
      <c r="D216" s="6" t="s">
        <v>531</v>
      </c>
      <c r="E216" s="6" t="s">
        <v>119</v>
      </c>
      <c r="F216" s="6"/>
      <c r="G216" s="7" t="s">
        <v>15</v>
      </c>
      <c r="H216" s="23">
        <v>12</v>
      </c>
      <c r="I216" s="23">
        <f t="shared" si="6"/>
        <v>6</v>
      </c>
      <c r="J216" s="8">
        <v>449</v>
      </c>
      <c r="K216" s="9">
        <f t="shared" si="7"/>
        <v>2694</v>
      </c>
    </row>
    <row r="217" spans="1:11" ht="56.25" x14ac:dyDescent="0.2">
      <c r="A217" s="6" t="s">
        <v>532</v>
      </c>
      <c r="B217" s="6" t="s">
        <v>533</v>
      </c>
      <c r="C217" s="6" t="s">
        <v>534</v>
      </c>
      <c r="D217" s="6" t="s">
        <v>535</v>
      </c>
      <c r="E217" s="6" t="s">
        <v>536</v>
      </c>
      <c r="F217" s="6" t="s">
        <v>537</v>
      </c>
      <c r="G217" s="7" t="s">
        <v>15</v>
      </c>
      <c r="H217" s="10">
        <v>2</v>
      </c>
      <c r="I217" s="14">
        <f t="shared" si="6"/>
        <v>1</v>
      </c>
      <c r="J217" s="8">
        <v>327</v>
      </c>
      <c r="K217" s="9">
        <f t="shared" si="7"/>
        <v>327</v>
      </c>
    </row>
    <row r="218" spans="1:11" ht="56.25" x14ac:dyDescent="0.2">
      <c r="A218" s="6" t="s">
        <v>532</v>
      </c>
      <c r="B218" s="6" t="s">
        <v>533</v>
      </c>
      <c r="C218" s="6" t="s">
        <v>534</v>
      </c>
      <c r="D218" s="6" t="s">
        <v>535</v>
      </c>
      <c r="E218" s="6" t="s">
        <v>536</v>
      </c>
      <c r="F218" s="6" t="s">
        <v>537</v>
      </c>
      <c r="G218" s="7" t="s">
        <v>15</v>
      </c>
      <c r="H218" s="23">
        <v>3.6</v>
      </c>
      <c r="I218" s="23">
        <f t="shared" si="6"/>
        <v>1.8</v>
      </c>
      <c r="J218" s="8">
        <v>325.49</v>
      </c>
      <c r="K218" s="9">
        <f t="shared" si="7"/>
        <v>585.88200000000006</v>
      </c>
    </row>
    <row r="219" spans="1:11" ht="22.5" x14ac:dyDescent="0.2">
      <c r="A219" s="6" t="s">
        <v>538</v>
      </c>
      <c r="B219" s="6" t="s">
        <v>431</v>
      </c>
      <c r="C219" s="6" t="s">
        <v>117</v>
      </c>
      <c r="D219" s="6" t="s">
        <v>539</v>
      </c>
      <c r="E219" s="6" t="s">
        <v>119</v>
      </c>
      <c r="F219" s="6"/>
      <c r="G219" s="7" t="s">
        <v>15</v>
      </c>
      <c r="H219" s="23">
        <v>16</v>
      </c>
      <c r="I219" s="23">
        <f t="shared" si="6"/>
        <v>8</v>
      </c>
      <c r="J219" s="8">
        <v>117</v>
      </c>
      <c r="K219" s="9">
        <f t="shared" si="7"/>
        <v>936</v>
      </c>
    </row>
    <row r="220" spans="1:11" ht="22.5" x14ac:dyDescent="0.2">
      <c r="A220" s="6" t="s">
        <v>538</v>
      </c>
      <c r="B220" s="6" t="s">
        <v>431</v>
      </c>
      <c r="C220" s="6" t="s">
        <v>117</v>
      </c>
      <c r="D220" s="6" t="s">
        <v>539</v>
      </c>
      <c r="E220" s="6" t="s">
        <v>132</v>
      </c>
      <c r="F220" s="6"/>
      <c r="G220" s="7" t="s">
        <v>15</v>
      </c>
      <c r="H220" s="23">
        <v>6</v>
      </c>
      <c r="I220" s="23">
        <f t="shared" si="6"/>
        <v>3</v>
      </c>
      <c r="J220" s="8">
        <v>225</v>
      </c>
      <c r="K220" s="9">
        <f t="shared" si="7"/>
        <v>675</v>
      </c>
    </row>
    <row r="221" spans="1:11" ht="22.5" x14ac:dyDescent="0.2">
      <c r="A221" s="6" t="s">
        <v>540</v>
      </c>
      <c r="B221" s="6" t="s">
        <v>541</v>
      </c>
      <c r="C221" s="6" t="s">
        <v>170</v>
      </c>
      <c r="D221" s="6" t="s">
        <v>542</v>
      </c>
      <c r="E221" s="6" t="s">
        <v>132</v>
      </c>
      <c r="F221" s="6"/>
      <c r="G221" s="7" t="s">
        <v>15</v>
      </c>
      <c r="H221" s="23">
        <v>42</v>
      </c>
      <c r="I221" s="23">
        <f t="shared" si="6"/>
        <v>21</v>
      </c>
      <c r="J221" s="8">
        <v>233</v>
      </c>
      <c r="K221" s="9">
        <f t="shared" si="7"/>
        <v>4893</v>
      </c>
    </row>
    <row r="222" spans="1:11" ht="22.5" x14ac:dyDescent="0.2">
      <c r="A222" s="6" t="s">
        <v>540</v>
      </c>
      <c r="B222" s="6" t="s">
        <v>541</v>
      </c>
      <c r="C222" s="6" t="s">
        <v>170</v>
      </c>
      <c r="D222" s="6" t="s">
        <v>542</v>
      </c>
      <c r="E222" s="6" t="s">
        <v>287</v>
      </c>
      <c r="F222" s="6"/>
      <c r="G222" s="7" t="s">
        <v>15</v>
      </c>
      <c r="H222" s="10">
        <v>6</v>
      </c>
      <c r="I222" s="14">
        <f t="shared" si="6"/>
        <v>3</v>
      </c>
      <c r="J222" s="8">
        <v>249</v>
      </c>
      <c r="K222" s="9">
        <f t="shared" si="7"/>
        <v>747</v>
      </c>
    </row>
    <row r="223" spans="1:11" ht="22.5" x14ac:dyDescent="0.2">
      <c r="A223" s="6" t="s">
        <v>540</v>
      </c>
      <c r="B223" s="6" t="s">
        <v>541</v>
      </c>
      <c r="C223" s="6" t="s">
        <v>170</v>
      </c>
      <c r="D223" s="6" t="s">
        <v>542</v>
      </c>
      <c r="E223" s="6" t="s">
        <v>287</v>
      </c>
      <c r="F223" s="6"/>
      <c r="G223" s="7" t="s">
        <v>15</v>
      </c>
      <c r="H223" s="23">
        <v>13.5</v>
      </c>
      <c r="I223" s="23">
        <f t="shared" si="6"/>
        <v>6.75</v>
      </c>
      <c r="J223" s="8">
        <v>288</v>
      </c>
      <c r="K223" s="9">
        <f t="shared" si="7"/>
        <v>1944</v>
      </c>
    </row>
    <row r="224" spans="1:11" ht="22.5" x14ac:dyDescent="0.2">
      <c r="A224" s="6" t="s">
        <v>543</v>
      </c>
      <c r="B224" s="6" t="s">
        <v>544</v>
      </c>
      <c r="C224" s="6" t="s">
        <v>117</v>
      </c>
      <c r="D224" s="6" t="s">
        <v>545</v>
      </c>
      <c r="E224" s="6" t="s">
        <v>163</v>
      </c>
      <c r="F224" s="6"/>
      <c r="G224" s="7" t="s">
        <v>15</v>
      </c>
      <c r="H224" s="23">
        <v>13.5</v>
      </c>
      <c r="I224" s="23">
        <f t="shared" si="6"/>
        <v>6.75</v>
      </c>
      <c r="J224" s="8">
        <v>201.56999999999996</v>
      </c>
      <c r="K224" s="9">
        <f t="shared" si="7"/>
        <v>1360.5974999999999</v>
      </c>
    </row>
    <row r="225" spans="1:11" ht="56.25" x14ac:dyDescent="0.2">
      <c r="A225" s="6" t="s">
        <v>543</v>
      </c>
      <c r="B225" s="6" t="s">
        <v>544</v>
      </c>
      <c r="C225" s="6" t="s">
        <v>117</v>
      </c>
      <c r="D225" s="6" t="s">
        <v>545</v>
      </c>
      <c r="E225" s="6" t="s">
        <v>163</v>
      </c>
      <c r="F225" s="6" t="s">
        <v>2063</v>
      </c>
      <c r="G225" s="7" t="s">
        <v>15</v>
      </c>
      <c r="H225" s="23">
        <v>10</v>
      </c>
      <c r="I225" s="23">
        <f t="shared" si="6"/>
        <v>5</v>
      </c>
      <c r="J225" s="8">
        <v>227.99999999999997</v>
      </c>
      <c r="K225" s="9">
        <f t="shared" si="7"/>
        <v>1139.9999999999998</v>
      </c>
    </row>
    <row r="226" spans="1:11" ht="78.75" x14ac:dyDescent="0.2">
      <c r="A226" s="6" t="s">
        <v>540</v>
      </c>
      <c r="B226" s="6" t="s">
        <v>541</v>
      </c>
      <c r="C226" s="6" t="s">
        <v>546</v>
      </c>
      <c r="D226" s="6" t="s">
        <v>547</v>
      </c>
      <c r="E226" s="6" t="s">
        <v>548</v>
      </c>
      <c r="F226" s="6"/>
      <c r="G226" s="7" t="s">
        <v>15</v>
      </c>
      <c r="H226" s="23">
        <v>6</v>
      </c>
      <c r="I226" s="23">
        <f t="shared" si="6"/>
        <v>3</v>
      </c>
      <c r="J226" s="8">
        <v>263.99999999999994</v>
      </c>
      <c r="K226" s="9">
        <f t="shared" si="7"/>
        <v>791.99999999999977</v>
      </c>
    </row>
    <row r="227" spans="1:11" ht="22.5" x14ac:dyDescent="0.2">
      <c r="A227" s="6" t="s">
        <v>549</v>
      </c>
      <c r="B227" s="6" t="s">
        <v>496</v>
      </c>
      <c r="C227" s="6" t="s">
        <v>170</v>
      </c>
      <c r="D227" s="6" t="s">
        <v>550</v>
      </c>
      <c r="E227" s="6" t="s">
        <v>119</v>
      </c>
      <c r="F227" s="6"/>
      <c r="G227" s="7" t="s">
        <v>15</v>
      </c>
      <c r="H227" s="23">
        <v>10</v>
      </c>
      <c r="I227" s="23">
        <f t="shared" si="6"/>
        <v>5</v>
      </c>
      <c r="J227" s="8">
        <v>146</v>
      </c>
      <c r="K227" s="9">
        <f t="shared" si="7"/>
        <v>730</v>
      </c>
    </row>
    <row r="228" spans="1:11" ht="22.5" x14ac:dyDescent="0.2">
      <c r="A228" s="6" t="s">
        <v>549</v>
      </c>
      <c r="B228" s="6" t="s">
        <v>496</v>
      </c>
      <c r="C228" s="6" t="s">
        <v>122</v>
      </c>
      <c r="D228" s="6" t="s">
        <v>551</v>
      </c>
      <c r="E228" s="6" t="s">
        <v>119</v>
      </c>
      <c r="F228" s="6"/>
      <c r="G228" s="7" t="s">
        <v>15</v>
      </c>
      <c r="H228" s="10">
        <v>16</v>
      </c>
      <c r="I228" s="14">
        <f t="shared" si="6"/>
        <v>8</v>
      </c>
      <c r="J228" s="8">
        <v>153</v>
      </c>
      <c r="K228" s="9">
        <f t="shared" si="7"/>
        <v>1224</v>
      </c>
    </row>
    <row r="229" spans="1:11" ht="22.5" x14ac:dyDescent="0.2">
      <c r="A229" s="6" t="s">
        <v>549</v>
      </c>
      <c r="B229" s="6" t="s">
        <v>496</v>
      </c>
      <c r="C229" s="6" t="s">
        <v>122</v>
      </c>
      <c r="D229" s="6" t="s">
        <v>551</v>
      </c>
      <c r="E229" s="6" t="s">
        <v>119</v>
      </c>
      <c r="F229" s="6"/>
      <c r="G229" s="7" t="s">
        <v>15</v>
      </c>
      <c r="H229" s="23">
        <v>66</v>
      </c>
      <c r="I229" s="23">
        <f t="shared" si="6"/>
        <v>33</v>
      </c>
      <c r="J229" s="8">
        <v>97.75</v>
      </c>
      <c r="K229" s="9">
        <f t="shared" si="7"/>
        <v>3225.75</v>
      </c>
    </row>
    <row r="230" spans="1:11" ht="33.75" x14ac:dyDescent="0.2">
      <c r="A230" s="6" t="s">
        <v>552</v>
      </c>
      <c r="B230" s="6" t="s">
        <v>553</v>
      </c>
      <c r="C230" s="6" t="s">
        <v>122</v>
      </c>
      <c r="D230" s="6" t="s">
        <v>554</v>
      </c>
      <c r="E230" s="6" t="s">
        <v>119</v>
      </c>
      <c r="F230" s="6"/>
      <c r="G230" s="7" t="s">
        <v>15</v>
      </c>
      <c r="H230" s="23">
        <v>6</v>
      </c>
      <c r="I230" s="23">
        <f t="shared" si="6"/>
        <v>3</v>
      </c>
      <c r="J230" s="8">
        <v>114</v>
      </c>
      <c r="K230" s="9">
        <f t="shared" si="7"/>
        <v>342</v>
      </c>
    </row>
    <row r="231" spans="1:11" ht="33.75" x14ac:dyDescent="0.2">
      <c r="A231" s="6" t="s">
        <v>555</v>
      </c>
      <c r="B231" s="6" t="s">
        <v>556</v>
      </c>
      <c r="C231" s="6" t="s">
        <v>230</v>
      </c>
      <c r="D231" s="6" t="s">
        <v>557</v>
      </c>
      <c r="E231" s="6" t="s">
        <v>128</v>
      </c>
      <c r="F231" s="6"/>
      <c r="G231" s="7" t="s">
        <v>15</v>
      </c>
      <c r="H231" s="23">
        <v>54</v>
      </c>
      <c r="I231" s="23">
        <f t="shared" si="6"/>
        <v>27</v>
      </c>
      <c r="J231" s="8">
        <v>17.82</v>
      </c>
      <c r="K231" s="9">
        <f t="shared" si="7"/>
        <v>481.14</v>
      </c>
    </row>
    <row r="232" spans="1:11" ht="22.5" x14ac:dyDescent="0.2">
      <c r="A232" s="6" t="s">
        <v>558</v>
      </c>
      <c r="B232" s="6" t="s">
        <v>62</v>
      </c>
      <c r="C232" s="6" t="s">
        <v>122</v>
      </c>
      <c r="D232" s="6" t="s">
        <v>559</v>
      </c>
      <c r="E232" s="6" t="s">
        <v>119</v>
      </c>
      <c r="F232" s="6"/>
      <c r="G232" s="7" t="s">
        <v>15</v>
      </c>
      <c r="H232" s="23">
        <v>67.5</v>
      </c>
      <c r="I232" s="23">
        <f t="shared" si="6"/>
        <v>33.75</v>
      </c>
      <c r="J232" s="8">
        <v>107.60000000000001</v>
      </c>
      <c r="K232" s="9">
        <f t="shared" si="7"/>
        <v>3631.5000000000005</v>
      </c>
    </row>
    <row r="233" spans="1:11" ht="56.25" x14ac:dyDescent="0.2">
      <c r="A233" s="6" t="s">
        <v>381</v>
      </c>
      <c r="B233" s="6" t="s">
        <v>382</v>
      </c>
      <c r="C233" s="6" t="s">
        <v>197</v>
      </c>
      <c r="D233" s="6" t="s">
        <v>560</v>
      </c>
      <c r="E233" s="6" t="s">
        <v>260</v>
      </c>
      <c r="F233" s="6"/>
      <c r="G233" s="7" t="s">
        <v>15</v>
      </c>
      <c r="H233" s="10">
        <v>6</v>
      </c>
      <c r="I233" s="14">
        <f t="shared" si="6"/>
        <v>3</v>
      </c>
      <c r="J233" s="8">
        <v>10</v>
      </c>
      <c r="K233" s="9">
        <f t="shared" si="7"/>
        <v>30</v>
      </c>
    </row>
    <row r="234" spans="1:11" ht="56.25" x14ac:dyDescent="0.2">
      <c r="A234" s="6" t="s">
        <v>381</v>
      </c>
      <c r="B234" s="6" t="s">
        <v>382</v>
      </c>
      <c r="C234" s="6" t="s">
        <v>197</v>
      </c>
      <c r="D234" s="6" t="s">
        <v>561</v>
      </c>
      <c r="E234" s="6" t="s">
        <v>260</v>
      </c>
      <c r="F234" s="6"/>
      <c r="G234" s="7" t="s">
        <v>15</v>
      </c>
      <c r="H234" s="23">
        <v>120</v>
      </c>
      <c r="I234" s="23">
        <f t="shared" si="6"/>
        <v>60</v>
      </c>
      <c r="J234" s="8">
        <v>10</v>
      </c>
      <c r="K234" s="9">
        <f t="shared" si="7"/>
        <v>600</v>
      </c>
    </row>
    <row r="235" spans="1:11" ht="22.5" x14ac:dyDescent="0.2">
      <c r="A235" s="6" t="s">
        <v>562</v>
      </c>
      <c r="B235" s="6" t="s">
        <v>360</v>
      </c>
      <c r="C235" s="6" t="s">
        <v>117</v>
      </c>
      <c r="D235" s="6" t="s">
        <v>363</v>
      </c>
      <c r="E235" s="6" t="s">
        <v>316</v>
      </c>
      <c r="F235" s="6"/>
      <c r="G235" s="7" t="s">
        <v>15</v>
      </c>
      <c r="H235" s="23">
        <v>18</v>
      </c>
      <c r="I235" s="23">
        <f t="shared" si="6"/>
        <v>9</v>
      </c>
      <c r="J235" s="8">
        <v>177.6</v>
      </c>
      <c r="K235" s="9">
        <f t="shared" si="7"/>
        <v>1598.3999999999999</v>
      </c>
    </row>
    <row r="236" spans="1:11" ht="22.5" x14ac:dyDescent="0.2">
      <c r="A236" s="6" t="s">
        <v>563</v>
      </c>
      <c r="B236" s="6" t="s">
        <v>564</v>
      </c>
      <c r="C236" s="6" t="s">
        <v>170</v>
      </c>
      <c r="D236" s="6" t="s">
        <v>565</v>
      </c>
      <c r="E236" s="6" t="s">
        <v>316</v>
      </c>
      <c r="F236" s="13"/>
      <c r="G236" s="7" t="s">
        <v>15</v>
      </c>
      <c r="H236" s="23">
        <v>6</v>
      </c>
      <c r="I236" s="23">
        <f t="shared" si="6"/>
        <v>3</v>
      </c>
      <c r="J236" s="8">
        <v>210.36</v>
      </c>
      <c r="K236" s="9">
        <f t="shared" si="7"/>
        <v>631.08000000000004</v>
      </c>
    </row>
    <row r="237" spans="1:11" ht="22.5" x14ac:dyDescent="0.2">
      <c r="A237" s="6" t="s">
        <v>562</v>
      </c>
      <c r="B237" s="6" t="s">
        <v>360</v>
      </c>
      <c r="C237" s="6" t="s">
        <v>365</v>
      </c>
      <c r="D237" s="6" t="s">
        <v>366</v>
      </c>
      <c r="E237" s="6" t="s">
        <v>566</v>
      </c>
      <c r="F237" s="13"/>
      <c r="G237" s="7" t="s">
        <v>15</v>
      </c>
      <c r="H237" s="23">
        <v>18</v>
      </c>
      <c r="I237" s="23">
        <f t="shared" si="6"/>
        <v>9</v>
      </c>
      <c r="J237" s="8">
        <v>227.21999999999997</v>
      </c>
      <c r="K237" s="9">
        <f t="shared" si="7"/>
        <v>2044.9799999999998</v>
      </c>
    </row>
    <row r="238" spans="1:11" ht="45" x14ac:dyDescent="0.2">
      <c r="A238" s="6" t="s">
        <v>567</v>
      </c>
      <c r="B238" s="6" t="s">
        <v>568</v>
      </c>
      <c r="C238" s="6" t="s">
        <v>250</v>
      </c>
      <c r="D238" s="6" t="s">
        <v>569</v>
      </c>
      <c r="E238" s="6" t="s">
        <v>440</v>
      </c>
      <c r="F238" s="6"/>
      <c r="G238" s="7" t="s">
        <v>15</v>
      </c>
      <c r="H238" s="23">
        <v>500</v>
      </c>
      <c r="I238" s="23">
        <f t="shared" si="6"/>
        <v>250</v>
      </c>
      <c r="J238" s="8">
        <v>27.000000000000004</v>
      </c>
      <c r="K238" s="9">
        <f t="shared" si="7"/>
        <v>6750.0000000000009</v>
      </c>
    </row>
    <row r="239" spans="1:11" ht="56.25" x14ac:dyDescent="0.2">
      <c r="A239" s="6" t="s">
        <v>570</v>
      </c>
      <c r="B239" s="6" t="s">
        <v>570</v>
      </c>
      <c r="C239" s="6" t="s">
        <v>571</v>
      </c>
      <c r="D239" s="6" t="s">
        <v>572</v>
      </c>
      <c r="E239" s="6" t="s">
        <v>573</v>
      </c>
      <c r="F239" s="6" t="s">
        <v>574</v>
      </c>
      <c r="G239" s="7" t="s">
        <v>15</v>
      </c>
      <c r="H239" s="10">
        <v>2</v>
      </c>
      <c r="I239" s="14">
        <f t="shared" si="6"/>
        <v>1</v>
      </c>
      <c r="J239" s="8">
        <v>366</v>
      </c>
      <c r="K239" s="9">
        <f t="shared" si="7"/>
        <v>366</v>
      </c>
    </row>
    <row r="240" spans="1:11" ht="56.25" x14ac:dyDescent="0.2">
      <c r="A240" s="6" t="s">
        <v>570</v>
      </c>
      <c r="B240" s="6" t="s">
        <v>570</v>
      </c>
      <c r="C240" s="6" t="s">
        <v>571</v>
      </c>
      <c r="D240" s="6" t="s">
        <v>572</v>
      </c>
      <c r="E240" s="6" t="s">
        <v>573</v>
      </c>
      <c r="F240" s="6" t="s">
        <v>574</v>
      </c>
      <c r="G240" s="7" t="s">
        <v>15</v>
      </c>
      <c r="H240" s="23">
        <v>3.6</v>
      </c>
      <c r="I240" s="23">
        <f t="shared" si="6"/>
        <v>1.8</v>
      </c>
      <c r="J240" s="8">
        <v>368.19</v>
      </c>
      <c r="K240" s="9">
        <f t="shared" si="7"/>
        <v>662.74199999999996</v>
      </c>
    </row>
    <row r="241" spans="1:11" ht="33.75" x14ac:dyDescent="0.2">
      <c r="A241" s="6" t="s">
        <v>575</v>
      </c>
      <c r="B241" s="6" t="s">
        <v>575</v>
      </c>
      <c r="C241" s="6" t="s">
        <v>210</v>
      </c>
      <c r="D241" s="6" t="s">
        <v>576</v>
      </c>
      <c r="E241" s="6" t="s">
        <v>128</v>
      </c>
      <c r="F241" s="6"/>
      <c r="G241" s="7" t="s">
        <v>15</v>
      </c>
      <c r="H241" s="10">
        <v>1400</v>
      </c>
      <c r="I241" s="14">
        <f t="shared" si="6"/>
        <v>700</v>
      </c>
      <c r="J241" s="8">
        <v>9</v>
      </c>
      <c r="K241" s="9">
        <f t="shared" si="7"/>
        <v>6300</v>
      </c>
    </row>
    <row r="242" spans="1:11" ht="33.75" x14ac:dyDescent="0.2">
      <c r="A242" s="6" t="s">
        <v>575</v>
      </c>
      <c r="B242" s="6" t="s">
        <v>575</v>
      </c>
      <c r="C242" s="6" t="s">
        <v>210</v>
      </c>
      <c r="D242" s="6" t="s">
        <v>576</v>
      </c>
      <c r="E242" s="6" t="s">
        <v>128</v>
      </c>
      <c r="F242" s="6"/>
      <c r="G242" s="7" t="s">
        <v>15</v>
      </c>
      <c r="H242" s="23">
        <v>414</v>
      </c>
      <c r="I242" s="23">
        <f t="shared" si="6"/>
        <v>207</v>
      </c>
      <c r="J242" s="8">
        <v>9.1999999999999993</v>
      </c>
      <c r="K242" s="9">
        <f t="shared" si="7"/>
        <v>1904.3999999999999</v>
      </c>
    </row>
    <row r="243" spans="1:11" ht="22.5" x14ac:dyDescent="0.2">
      <c r="A243" s="6" t="s">
        <v>577</v>
      </c>
      <c r="B243" s="6" t="s">
        <v>37</v>
      </c>
      <c r="C243" s="6" t="s">
        <v>117</v>
      </c>
      <c r="D243" s="6" t="s">
        <v>578</v>
      </c>
      <c r="E243" s="6" t="s">
        <v>119</v>
      </c>
      <c r="F243" s="6"/>
      <c r="G243" s="7" t="s">
        <v>15</v>
      </c>
      <c r="H243" s="23">
        <v>18</v>
      </c>
      <c r="I243" s="23">
        <f t="shared" si="6"/>
        <v>9</v>
      </c>
      <c r="J243" s="8">
        <v>197.19999999999996</v>
      </c>
      <c r="K243" s="9">
        <f t="shared" si="7"/>
        <v>1774.7999999999997</v>
      </c>
    </row>
    <row r="244" spans="1:11" ht="22.5" x14ac:dyDescent="0.2">
      <c r="A244" s="6" t="s">
        <v>577</v>
      </c>
      <c r="B244" s="6" t="s">
        <v>37</v>
      </c>
      <c r="C244" s="6" t="s">
        <v>117</v>
      </c>
      <c r="D244" s="6" t="s">
        <v>578</v>
      </c>
      <c r="E244" s="6" t="s">
        <v>132</v>
      </c>
      <c r="F244" s="6"/>
      <c r="G244" s="7" t="s">
        <v>15</v>
      </c>
      <c r="H244" s="23">
        <v>18</v>
      </c>
      <c r="I244" s="23">
        <f t="shared" si="6"/>
        <v>9</v>
      </c>
      <c r="J244" s="8">
        <v>269.89999999999998</v>
      </c>
      <c r="K244" s="9">
        <f t="shared" si="7"/>
        <v>2429.1</v>
      </c>
    </row>
    <row r="245" spans="1:11" ht="22.5" x14ac:dyDescent="0.2">
      <c r="A245" s="6" t="s">
        <v>577</v>
      </c>
      <c r="B245" s="6" t="s">
        <v>37</v>
      </c>
      <c r="C245" s="6" t="s">
        <v>122</v>
      </c>
      <c r="D245" s="6" t="s">
        <v>579</v>
      </c>
      <c r="E245" s="6" t="s">
        <v>119</v>
      </c>
      <c r="F245" s="6"/>
      <c r="G245" s="7" t="s">
        <v>15</v>
      </c>
      <c r="H245" s="23">
        <v>36</v>
      </c>
      <c r="I245" s="23">
        <f t="shared" si="6"/>
        <v>18</v>
      </c>
      <c r="J245" s="8">
        <v>192.28</v>
      </c>
      <c r="K245" s="9">
        <f t="shared" si="7"/>
        <v>3461.04</v>
      </c>
    </row>
    <row r="246" spans="1:11" ht="22.5" x14ac:dyDescent="0.2">
      <c r="A246" s="6" t="s">
        <v>577</v>
      </c>
      <c r="B246" s="6" t="s">
        <v>37</v>
      </c>
      <c r="C246" s="6" t="s">
        <v>122</v>
      </c>
      <c r="D246" s="6" t="s">
        <v>579</v>
      </c>
      <c r="E246" s="6" t="s">
        <v>132</v>
      </c>
      <c r="F246" s="6"/>
      <c r="G246" s="7" t="s">
        <v>15</v>
      </c>
      <c r="H246" s="10">
        <v>2</v>
      </c>
      <c r="I246" s="14">
        <f t="shared" si="6"/>
        <v>1</v>
      </c>
      <c r="J246" s="8">
        <v>270</v>
      </c>
      <c r="K246" s="9">
        <f t="shared" si="7"/>
        <v>270</v>
      </c>
    </row>
    <row r="247" spans="1:11" ht="22.5" x14ac:dyDescent="0.2">
      <c r="A247" s="6" t="s">
        <v>577</v>
      </c>
      <c r="B247" s="6" t="s">
        <v>37</v>
      </c>
      <c r="C247" s="6" t="s">
        <v>122</v>
      </c>
      <c r="D247" s="6" t="s">
        <v>579</v>
      </c>
      <c r="E247" s="6" t="s">
        <v>132</v>
      </c>
      <c r="F247" s="6"/>
      <c r="G247" s="7" t="s">
        <v>15</v>
      </c>
      <c r="H247" s="23">
        <v>18</v>
      </c>
      <c r="I247" s="23">
        <f t="shared" si="6"/>
        <v>9</v>
      </c>
      <c r="J247" s="8">
        <v>266.97000000000003</v>
      </c>
      <c r="K247" s="9">
        <f t="shared" si="7"/>
        <v>2402.7300000000005</v>
      </c>
    </row>
    <row r="248" spans="1:11" ht="33.75" x14ac:dyDescent="0.2">
      <c r="A248" s="6" t="s">
        <v>580</v>
      </c>
      <c r="B248" s="6" t="s">
        <v>130</v>
      </c>
      <c r="C248" s="6" t="s">
        <v>117</v>
      </c>
      <c r="D248" s="6" t="s">
        <v>581</v>
      </c>
      <c r="E248" s="6" t="s">
        <v>119</v>
      </c>
      <c r="F248" s="6"/>
      <c r="G248" s="7" t="s">
        <v>15</v>
      </c>
      <c r="H248" s="23">
        <v>3.6</v>
      </c>
      <c r="I248" s="23">
        <f t="shared" si="6"/>
        <v>1.8</v>
      </c>
      <c r="J248" s="8">
        <v>194.31</v>
      </c>
      <c r="K248" s="9">
        <f t="shared" si="7"/>
        <v>349.75800000000004</v>
      </c>
    </row>
    <row r="249" spans="1:11" ht="33.75" x14ac:dyDescent="0.2">
      <c r="A249" s="6" t="s">
        <v>580</v>
      </c>
      <c r="B249" s="6" t="s">
        <v>130</v>
      </c>
      <c r="C249" s="6" t="s">
        <v>117</v>
      </c>
      <c r="D249" s="6" t="s">
        <v>581</v>
      </c>
      <c r="E249" s="6" t="s">
        <v>132</v>
      </c>
      <c r="F249" s="6"/>
      <c r="G249" s="7" t="s">
        <v>15</v>
      </c>
      <c r="H249" s="23">
        <v>3.6</v>
      </c>
      <c r="I249" s="23">
        <f t="shared" si="6"/>
        <v>1.8</v>
      </c>
      <c r="J249" s="8">
        <v>276.89999999999998</v>
      </c>
      <c r="K249" s="9">
        <f t="shared" si="7"/>
        <v>498.41999999999996</v>
      </c>
    </row>
    <row r="250" spans="1:11" ht="33.75" x14ac:dyDescent="0.2">
      <c r="A250" s="6" t="s">
        <v>580</v>
      </c>
      <c r="B250" s="6" t="s">
        <v>130</v>
      </c>
      <c r="C250" s="6" t="s">
        <v>122</v>
      </c>
      <c r="D250" s="6" t="s">
        <v>582</v>
      </c>
      <c r="E250" s="6" t="s">
        <v>132</v>
      </c>
      <c r="F250" s="6"/>
      <c r="G250" s="7" t="s">
        <v>15</v>
      </c>
      <c r="H250" s="23">
        <v>3.6</v>
      </c>
      <c r="I250" s="23">
        <f t="shared" si="6"/>
        <v>1.8</v>
      </c>
      <c r="J250" s="8">
        <v>278</v>
      </c>
      <c r="K250" s="9">
        <f t="shared" si="7"/>
        <v>500.40000000000003</v>
      </c>
    </row>
    <row r="251" spans="1:11" ht="22.5" x14ac:dyDescent="0.2">
      <c r="A251" s="6" t="s">
        <v>583</v>
      </c>
      <c r="B251" s="6" t="s">
        <v>584</v>
      </c>
      <c r="C251" s="6" t="s">
        <v>122</v>
      </c>
      <c r="D251" s="6" t="s">
        <v>585</v>
      </c>
      <c r="E251" s="6" t="s">
        <v>309</v>
      </c>
      <c r="F251" s="6"/>
      <c r="G251" s="7" t="s">
        <v>15</v>
      </c>
      <c r="H251" s="23">
        <v>198</v>
      </c>
      <c r="I251" s="23">
        <f t="shared" si="6"/>
        <v>99</v>
      </c>
      <c r="J251" s="8">
        <v>7.32</v>
      </c>
      <c r="K251" s="9">
        <f t="shared" si="7"/>
        <v>724.68000000000006</v>
      </c>
    </row>
    <row r="252" spans="1:11" ht="22.5" x14ac:dyDescent="0.2">
      <c r="A252" s="6" t="s">
        <v>586</v>
      </c>
      <c r="B252" s="6" t="s">
        <v>584</v>
      </c>
      <c r="C252" s="6" t="s">
        <v>490</v>
      </c>
      <c r="D252" s="6" t="s">
        <v>587</v>
      </c>
      <c r="E252" s="6" t="s">
        <v>588</v>
      </c>
      <c r="F252" s="6"/>
      <c r="G252" s="7" t="s">
        <v>15</v>
      </c>
      <c r="H252" s="23">
        <v>36</v>
      </c>
      <c r="I252" s="23">
        <f t="shared" si="6"/>
        <v>18</v>
      </c>
      <c r="J252" s="8">
        <v>9.7200000000000006</v>
      </c>
      <c r="K252" s="9">
        <f t="shared" si="7"/>
        <v>174.96</v>
      </c>
    </row>
    <row r="253" spans="1:11" ht="22.5" x14ac:dyDescent="0.2">
      <c r="A253" s="6" t="s">
        <v>589</v>
      </c>
      <c r="B253" s="6" t="s">
        <v>502</v>
      </c>
      <c r="C253" s="6" t="s">
        <v>117</v>
      </c>
      <c r="D253" s="6" t="s">
        <v>590</v>
      </c>
      <c r="E253" s="6" t="s">
        <v>277</v>
      </c>
      <c r="F253" s="6"/>
      <c r="G253" s="7" t="s">
        <v>40</v>
      </c>
      <c r="H253" s="23">
        <v>10</v>
      </c>
      <c r="I253" s="23">
        <f t="shared" si="6"/>
        <v>5</v>
      </c>
      <c r="J253" s="8">
        <v>232.43</v>
      </c>
      <c r="K253" s="9">
        <f t="shared" si="7"/>
        <v>1162.1500000000001</v>
      </c>
    </row>
    <row r="254" spans="1:11" ht="22.5" x14ac:dyDescent="0.2">
      <c r="A254" s="6" t="s">
        <v>589</v>
      </c>
      <c r="B254" s="6" t="s">
        <v>502</v>
      </c>
      <c r="C254" s="6" t="s">
        <v>117</v>
      </c>
      <c r="D254" s="6" t="s">
        <v>590</v>
      </c>
      <c r="E254" s="6" t="s">
        <v>287</v>
      </c>
      <c r="F254" s="6"/>
      <c r="G254" s="7" t="s">
        <v>40</v>
      </c>
      <c r="H254" s="23">
        <v>6</v>
      </c>
      <c r="I254" s="23">
        <f t="shared" si="6"/>
        <v>3</v>
      </c>
      <c r="J254" s="8">
        <v>434</v>
      </c>
      <c r="K254" s="9">
        <f t="shared" si="7"/>
        <v>1302</v>
      </c>
    </row>
    <row r="255" spans="1:11" ht="22.5" x14ac:dyDescent="0.2">
      <c r="A255" s="6" t="s">
        <v>591</v>
      </c>
      <c r="B255" s="6" t="s">
        <v>360</v>
      </c>
      <c r="C255" s="6" t="s">
        <v>117</v>
      </c>
      <c r="D255" s="6" t="s">
        <v>363</v>
      </c>
      <c r="E255" s="6" t="s">
        <v>425</v>
      </c>
      <c r="F255" s="13"/>
      <c r="G255" s="7" t="s">
        <v>15</v>
      </c>
      <c r="H255" s="23">
        <v>31.5</v>
      </c>
      <c r="I255" s="23">
        <f t="shared" si="6"/>
        <v>15.75</v>
      </c>
      <c r="J255" s="8">
        <v>131.89999999999998</v>
      </c>
      <c r="K255" s="9">
        <f t="shared" si="7"/>
        <v>2077.4249999999997</v>
      </c>
    </row>
    <row r="256" spans="1:11" ht="33.75" x14ac:dyDescent="0.2">
      <c r="A256" s="6" t="s">
        <v>591</v>
      </c>
      <c r="B256" s="6" t="s">
        <v>360</v>
      </c>
      <c r="C256" s="6" t="s">
        <v>12</v>
      </c>
      <c r="D256" s="6" t="s">
        <v>592</v>
      </c>
      <c r="E256" s="6" t="s">
        <v>593</v>
      </c>
      <c r="F256" s="13"/>
      <c r="G256" s="7" t="s">
        <v>15</v>
      </c>
      <c r="H256" s="23">
        <v>31.5</v>
      </c>
      <c r="I256" s="23">
        <f t="shared" si="6"/>
        <v>15.75</v>
      </c>
      <c r="J256" s="8">
        <v>537.89999999999986</v>
      </c>
      <c r="K256" s="9">
        <f t="shared" si="7"/>
        <v>8471.9249999999975</v>
      </c>
    </row>
    <row r="257" spans="1:11" ht="22.5" x14ac:dyDescent="0.2">
      <c r="A257" s="6" t="s">
        <v>594</v>
      </c>
      <c r="B257" s="6" t="s">
        <v>595</v>
      </c>
      <c r="C257" s="6" t="s">
        <v>117</v>
      </c>
      <c r="D257" s="6" t="s">
        <v>596</v>
      </c>
      <c r="E257" s="6" t="s">
        <v>316</v>
      </c>
      <c r="F257" s="6"/>
      <c r="G257" s="7" t="s">
        <v>15</v>
      </c>
      <c r="H257" s="23">
        <v>36</v>
      </c>
      <c r="I257" s="23">
        <f t="shared" si="6"/>
        <v>18</v>
      </c>
      <c r="J257" s="8">
        <v>287.49</v>
      </c>
      <c r="K257" s="9">
        <f t="shared" si="7"/>
        <v>5174.82</v>
      </c>
    </row>
    <row r="258" spans="1:11" ht="22.5" x14ac:dyDescent="0.2">
      <c r="A258" s="6" t="s">
        <v>594</v>
      </c>
      <c r="B258" s="6" t="s">
        <v>595</v>
      </c>
      <c r="C258" s="6" t="s">
        <v>197</v>
      </c>
      <c r="D258" s="6" t="s">
        <v>597</v>
      </c>
      <c r="E258" s="6" t="s">
        <v>598</v>
      </c>
      <c r="F258" s="13"/>
      <c r="G258" s="7" t="s">
        <v>15</v>
      </c>
      <c r="H258" s="23">
        <v>108</v>
      </c>
      <c r="I258" s="23">
        <f t="shared" si="6"/>
        <v>54</v>
      </c>
      <c r="J258" s="8">
        <v>358.28999999999996</v>
      </c>
      <c r="K258" s="9">
        <f t="shared" si="7"/>
        <v>19347.659999999996</v>
      </c>
    </row>
    <row r="259" spans="1:11" ht="22.5" x14ac:dyDescent="0.2">
      <c r="A259" s="6" t="s">
        <v>599</v>
      </c>
      <c r="B259" s="6" t="s">
        <v>600</v>
      </c>
      <c r="C259" s="6" t="s">
        <v>117</v>
      </c>
      <c r="D259" s="6" t="s">
        <v>601</v>
      </c>
      <c r="E259" s="6" t="s">
        <v>119</v>
      </c>
      <c r="F259" s="6"/>
      <c r="G259" s="7" t="s">
        <v>40</v>
      </c>
      <c r="H259" s="23">
        <v>1.8</v>
      </c>
      <c r="I259" s="23">
        <f t="shared" si="6"/>
        <v>0.9</v>
      </c>
      <c r="J259" s="8">
        <v>831</v>
      </c>
      <c r="K259" s="9">
        <f t="shared" si="7"/>
        <v>747.9</v>
      </c>
    </row>
    <row r="260" spans="1:11" ht="33.75" x14ac:dyDescent="0.2">
      <c r="A260" s="6" t="s">
        <v>602</v>
      </c>
      <c r="B260" s="6" t="s">
        <v>603</v>
      </c>
      <c r="C260" s="6" t="s">
        <v>230</v>
      </c>
      <c r="D260" s="6" t="s">
        <v>604</v>
      </c>
      <c r="E260" s="6" t="s">
        <v>605</v>
      </c>
      <c r="F260" s="6"/>
      <c r="G260" s="7" t="s">
        <v>15</v>
      </c>
      <c r="H260" s="10">
        <v>6</v>
      </c>
      <c r="I260" s="14">
        <f t="shared" ref="I260:I264" si="8">H260/2</f>
        <v>3</v>
      </c>
      <c r="J260" s="8">
        <v>600</v>
      </c>
      <c r="K260" s="9">
        <f t="shared" ref="K260:K264" si="9">I260*J260</f>
        <v>1800</v>
      </c>
    </row>
    <row r="261" spans="1:11" ht="33.75" x14ac:dyDescent="0.2">
      <c r="A261" s="6" t="s">
        <v>602</v>
      </c>
      <c r="B261" s="6" t="s">
        <v>603</v>
      </c>
      <c r="C261" s="6" t="s">
        <v>230</v>
      </c>
      <c r="D261" s="6" t="s">
        <v>604</v>
      </c>
      <c r="E261" s="6" t="s">
        <v>606</v>
      </c>
      <c r="F261" s="6"/>
      <c r="G261" s="7" t="s">
        <v>15</v>
      </c>
      <c r="H261" s="10">
        <v>2</v>
      </c>
      <c r="I261" s="14">
        <f t="shared" si="8"/>
        <v>1</v>
      </c>
      <c r="J261" s="8">
        <v>350</v>
      </c>
      <c r="K261" s="9">
        <f t="shared" si="9"/>
        <v>350</v>
      </c>
    </row>
    <row r="262" spans="1:11" ht="22.5" x14ac:dyDescent="0.2">
      <c r="A262" s="6" t="s">
        <v>607</v>
      </c>
      <c r="B262" s="6" t="s">
        <v>431</v>
      </c>
      <c r="C262" s="6" t="s">
        <v>122</v>
      </c>
      <c r="D262" s="6" t="s">
        <v>432</v>
      </c>
      <c r="E262" s="6" t="s">
        <v>119</v>
      </c>
      <c r="F262" s="6"/>
      <c r="G262" s="7" t="s">
        <v>15</v>
      </c>
      <c r="H262" s="23">
        <v>28</v>
      </c>
      <c r="I262" s="23">
        <f t="shared" si="8"/>
        <v>14</v>
      </c>
      <c r="J262" s="8">
        <v>306</v>
      </c>
      <c r="K262" s="9">
        <f t="shared" si="9"/>
        <v>4284</v>
      </c>
    </row>
    <row r="263" spans="1:11" ht="22.5" x14ac:dyDescent="0.2">
      <c r="A263" s="7" t="s">
        <v>608</v>
      </c>
      <c r="B263" s="7" t="s">
        <v>609</v>
      </c>
      <c r="C263" s="7" t="s">
        <v>610</v>
      </c>
      <c r="D263" s="7" t="s">
        <v>611</v>
      </c>
      <c r="E263" s="7" t="s">
        <v>132</v>
      </c>
      <c r="F263" s="7"/>
      <c r="G263" s="7" t="s">
        <v>15</v>
      </c>
      <c r="H263" s="23">
        <v>28</v>
      </c>
      <c r="I263" s="23">
        <f t="shared" si="8"/>
        <v>14</v>
      </c>
      <c r="J263" s="8">
        <v>120.04</v>
      </c>
      <c r="K263" s="9">
        <f t="shared" si="9"/>
        <v>1680.5600000000002</v>
      </c>
    </row>
    <row r="264" spans="1:11" ht="22.5" x14ac:dyDescent="0.2">
      <c r="A264" s="6" t="s">
        <v>612</v>
      </c>
      <c r="B264" s="6" t="s">
        <v>612</v>
      </c>
      <c r="C264" s="6" t="s">
        <v>122</v>
      </c>
      <c r="D264" s="6" t="s">
        <v>613</v>
      </c>
      <c r="E264" s="6" t="s">
        <v>119</v>
      </c>
      <c r="F264" s="6"/>
      <c r="G264" s="7" t="s">
        <v>15</v>
      </c>
      <c r="H264" s="23">
        <v>18</v>
      </c>
      <c r="I264" s="23">
        <f t="shared" si="8"/>
        <v>9</v>
      </c>
      <c r="J264" s="8">
        <v>10.9</v>
      </c>
      <c r="K264" s="9">
        <f t="shared" si="9"/>
        <v>98.100000000000009</v>
      </c>
    </row>
  </sheetData>
  <autoFilter ref="A1:K264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selection activeCell="O7" sqref="O7"/>
    </sheetView>
  </sheetViews>
  <sheetFormatPr defaultRowHeight="11.25" x14ac:dyDescent="0.2"/>
  <cols>
    <col min="1" max="1" width="11.5703125" style="2" customWidth="1"/>
    <col min="2" max="2" width="15.42578125" style="2" customWidth="1"/>
    <col min="3" max="3" width="16.5703125" style="2" customWidth="1"/>
    <col min="4" max="4" width="33.42578125" style="2" customWidth="1"/>
    <col min="5" max="5" width="14.42578125" style="2" customWidth="1"/>
    <col min="6" max="6" width="9.140625" style="2"/>
    <col min="7" max="7" width="7" style="2" customWidth="1"/>
    <col min="8" max="8" width="7.140625" style="2" hidden="1" customWidth="1"/>
    <col min="9" max="9" width="7.140625" style="2" customWidth="1"/>
    <col min="10" max="10" width="9.28515625" style="2" hidden="1" customWidth="1"/>
    <col min="11" max="11" width="11.28515625" style="2" hidden="1" customWidth="1"/>
    <col min="12" max="16384" width="9.140625" style="2"/>
  </cols>
  <sheetData>
    <row r="1" spans="1:11" ht="43.5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53.25" thickTop="1" x14ac:dyDescent="0.2">
      <c r="A2" s="4" t="s">
        <v>2090</v>
      </c>
      <c r="B2" s="4" t="s">
        <v>2092</v>
      </c>
      <c r="C2" s="4"/>
      <c r="D2" s="4"/>
      <c r="E2" s="4"/>
      <c r="F2" s="4"/>
      <c r="G2" s="4"/>
      <c r="H2" s="4"/>
      <c r="I2" s="4"/>
      <c r="J2" s="4"/>
      <c r="K2" s="5">
        <f>SUM(K3:K247)</f>
        <v>1934749.9045000002</v>
      </c>
    </row>
    <row r="3" spans="1:11" ht="45" x14ac:dyDescent="0.2">
      <c r="A3" s="6" t="s">
        <v>614</v>
      </c>
      <c r="B3" s="6" t="s">
        <v>615</v>
      </c>
      <c r="C3" s="6" t="s">
        <v>616</v>
      </c>
      <c r="D3" s="6" t="s">
        <v>617</v>
      </c>
      <c r="E3" s="6" t="s">
        <v>618</v>
      </c>
      <c r="F3" s="6"/>
      <c r="G3" s="7" t="s">
        <v>15</v>
      </c>
      <c r="H3" s="10">
        <v>2</v>
      </c>
      <c r="I3" s="15">
        <f>H3/2</f>
        <v>1</v>
      </c>
      <c r="J3" s="8">
        <v>17500</v>
      </c>
      <c r="K3" s="9">
        <f>I3*J3</f>
        <v>17500</v>
      </c>
    </row>
    <row r="4" spans="1:11" ht="22.5" x14ac:dyDescent="0.2">
      <c r="A4" s="6" t="s">
        <v>619</v>
      </c>
      <c r="B4" s="6" t="s">
        <v>620</v>
      </c>
      <c r="C4" s="6" t="s">
        <v>12</v>
      </c>
      <c r="D4" s="6" t="s">
        <v>621</v>
      </c>
      <c r="E4" s="6" t="s">
        <v>16</v>
      </c>
      <c r="F4" s="6"/>
      <c r="G4" s="7" t="s">
        <v>15</v>
      </c>
      <c r="H4" s="10">
        <v>30</v>
      </c>
      <c r="I4" s="15">
        <f t="shared" ref="I4:I67" si="0">H4/2</f>
        <v>15</v>
      </c>
      <c r="J4" s="8">
        <v>63</v>
      </c>
      <c r="K4" s="9">
        <f t="shared" ref="K4:K67" si="1">I4*J4</f>
        <v>945</v>
      </c>
    </row>
    <row r="5" spans="1:11" ht="22.5" x14ac:dyDescent="0.2">
      <c r="A5" s="6" t="s">
        <v>619</v>
      </c>
      <c r="B5" s="6" t="s">
        <v>620</v>
      </c>
      <c r="C5" s="6" t="s">
        <v>12</v>
      </c>
      <c r="D5" s="6" t="s">
        <v>621</v>
      </c>
      <c r="E5" s="6" t="s">
        <v>16</v>
      </c>
      <c r="F5" s="6"/>
      <c r="G5" s="7" t="s">
        <v>15</v>
      </c>
      <c r="H5" s="23">
        <v>60</v>
      </c>
      <c r="I5" s="24">
        <f t="shared" si="0"/>
        <v>30</v>
      </c>
      <c r="J5" s="8">
        <v>74.000000000000014</v>
      </c>
      <c r="K5" s="9">
        <f t="shared" si="1"/>
        <v>2220.0000000000005</v>
      </c>
    </row>
    <row r="6" spans="1:11" ht="22.5" x14ac:dyDescent="0.2">
      <c r="A6" s="6" t="s">
        <v>619</v>
      </c>
      <c r="B6" s="6" t="s">
        <v>620</v>
      </c>
      <c r="C6" s="6" t="s">
        <v>12</v>
      </c>
      <c r="D6" s="6" t="s">
        <v>622</v>
      </c>
      <c r="E6" s="6" t="s">
        <v>80</v>
      </c>
      <c r="F6" s="6"/>
      <c r="G6" s="7" t="s">
        <v>15</v>
      </c>
      <c r="H6" s="23">
        <v>10</v>
      </c>
      <c r="I6" s="24">
        <f t="shared" si="0"/>
        <v>5</v>
      </c>
      <c r="J6" s="8">
        <v>103.28999999999999</v>
      </c>
      <c r="K6" s="9">
        <f t="shared" si="1"/>
        <v>516.44999999999993</v>
      </c>
    </row>
    <row r="7" spans="1:11" ht="78.75" x14ac:dyDescent="0.2">
      <c r="A7" s="6" t="s">
        <v>623</v>
      </c>
      <c r="B7" s="6" t="s">
        <v>624</v>
      </c>
      <c r="C7" s="6" t="s">
        <v>31</v>
      </c>
      <c r="D7" s="6" t="s">
        <v>625</v>
      </c>
      <c r="E7" s="6" t="s">
        <v>33</v>
      </c>
      <c r="F7" s="6" t="s">
        <v>92</v>
      </c>
      <c r="G7" s="7" t="s">
        <v>15</v>
      </c>
      <c r="H7" s="10">
        <v>2</v>
      </c>
      <c r="I7" s="15">
        <f t="shared" si="0"/>
        <v>1</v>
      </c>
      <c r="J7" s="8">
        <v>1305</v>
      </c>
      <c r="K7" s="9">
        <f t="shared" si="1"/>
        <v>1305</v>
      </c>
    </row>
    <row r="8" spans="1:11" ht="78.75" x14ac:dyDescent="0.2">
      <c r="A8" s="6" t="s">
        <v>623</v>
      </c>
      <c r="B8" s="6" t="s">
        <v>624</v>
      </c>
      <c r="C8" s="6" t="s">
        <v>31</v>
      </c>
      <c r="D8" s="6" t="s">
        <v>625</v>
      </c>
      <c r="E8" s="6" t="s">
        <v>33</v>
      </c>
      <c r="F8" s="6" t="s">
        <v>92</v>
      </c>
      <c r="G8" s="7" t="s">
        <v>15</v>
      </c>
      <c r="H8" s="23">
        <v>36</v>
      </c>
      <c r="I8" s="24">
        <f t="shared" si="0"/>
        <v>18</v>
      </c>
      <c r="J8" s="8">
        <v>1269.9999999999995</v>
      </c>
      <c r="K8" s="9">
        <f t="shared" si="1"/>
        <v>22859.999999999993</v>
      </c>
    </row>
    <row r="9" spans="1:11" ht="33.75" x14ac:dyDescent="0.2">
      <c r="A9" s="6" t="s">
        <v>627</v>
      </c>
      <c r="B9" s="6" t="s">
        <v>628</v>
      </c>
      <c r="C9" s="6" t="s">
        <v>122</v>
      </c>
      <c r="D9" s="6" t="s">
        <v>629</v>
      </c>
      <c r="E9" s="6" t="s">
        <v>147</v>
      </c>
      <c r="F9" s="6"/>
      <c r="G9" s="7" t="s">
        <v>15</v>
      </c>
      <c r="H9" s="23">
        <v>46</v>
      </c>
      <c r="I9" s="24">
        <f t="shared" si="0"/>
        <v>23</v>
      </c>
      <c r="J9" s="8">
        <v>107.24</v>
      </c>
      <c r="K9" s="9">
        <f t="shared" si="1"/>
        <v>2466.52</v>
      </c>
    </row>
    <row r="10" spans="1:11" ht="56.25" x14ac:dyDescent="0.2">
      <c r="A10" s="6" t="s">
        <v>630</v>
      </c>
      <c r="B10" s="6" t="s">
        <v>631</v>
      </c>
      <c r="C10" s="6" t="s">
        <v>632</v>
      </c>
      <c r="D10" s="6" t="s">
        <v>633</v>
      </c>
      <c r="E10" s="6" t="s">
        <v>634</v>
      </c>
      <c r="F10" s="6" t="s">
        <v>635</v>
      </c>
      <c r="G10" s="7" t="s">
        <v>15</v>
      </c>
      <c r="H10" s="10">
        <v>20</v>
      </c>
      <c r="I10" s="15">
        <f t="shared" si="0"/>
        <v>10</v>
      </c>
      <c r="J10" s="8">
        <v>1465</v>
      </c>
      <c r="K10" s="9">
        <f t="shared" si="1"/>
        <v>14650</v>
      </c>
    </row>
    <row r="11" spans="1:11" ht="22.5" x14ac:dyDescent="0.2">
      <c r="A11" s="6" t="s">
        <v>636</v>
      </c>
      <c r="B11" s="6" t="s">
        <v>637</v>
      </c>
      <c r="C11" s="6" t="s">
        <v>86</v>
      </c>
      <c r="D11" s="6" t="s">
        <v>638</v>
      </c>
      <c r="E11" s="6" t="s">
        <v>639</v>
      </c>
      <c r="F11" s="12"/>
      <c r="G11" s="7" t="s">
        <v>15</v>
      </c>
      <c r="H11" s="10">
        <v>4</v>
      </c>
      <c r="I11" s="15">
        <f t="shared" si="0"/>
        <v>2</v>
      </c>
      <c r="J11" s="8">
        <v>930</v>
      </c>
      <c r="K11" s="9">
        <f t="shared" si="1"/>
        <v>1860</v>
      </c>
    </row>
    <row r="12" spans="1:11" ht="22.5" x14ac:dyDescent="0.2">
      <c r="A12" s="6" t="s">
        <v>636</v>
      </c>
      <c r="B12" s="6" t="s">
        <v>637</v>
      </c>
      <c r="C12" s="6" t="s">
        <v>86</v>
      </c>
      <c r="D12" s="6" t="s">
        <v>638</v>
      </c>
      <c r="E12" s="6" t="s">
        <v>639</v>
      </c>
      <c r="F12" s="6"/>
      <c r="G12" s="7" t="s">
        <v>15</v>
      </c>
      <c r="H12" s="23">
        <v>12</v>
      </c>
      <c r="I12" s="24">
        <f t="shared" si="0"/>
        <v>6</v>
      </c>
      <c r="J12" s="8">
        <v>875.00000000000011</v>
      </c>
      <c r="K12" s="9">
        <f t="shared" si="1"/>
        <v>5250.0000000000009</v>
      </c>
    </row>
    <row r="13" spans="1:11" ht="22.5" x14ac:dyDescent="0.2">
      <c r="A13" s="6" t="s">
        <v>636</v>
      </c>
      <c r="B13" s="6" t="s">
        <v>637</v>
      </c>
      <c r="C13" s="6" t="s">
        <v>86</v>
      </c>
      <c r="D13" s="6" t="s">
        <v>638</v>
      </c>
      <c r="E13" s="6" t="s">
        <v>640</v>
      </c>
      <c r="F13" s="6"/>
      <c r="G13" s="7" t="s">
        <v>15</v>
      </c>
      <c r="H13" s="23">
        <v>28</v>
      </c>
      <c r="I13" s="24">
        <f t="shared" si="0"/>
        <v>14</v>
      </c>
      <c r="J13" s="8">
        <v>340.45</v>
      </c>
      <c r="K13" s="9">
        <f t="shared" si="1"/>
        <v>4766.3</v>
      </c>
    </row>
    <row r="14" spans="1:11" ht="33.75" x14ac:dyDescent="0.2">
      <c r="A14" s="6" t="s">
        <v>641</v>
      </c>
      <c r="B14" s="6" t="s">
        <v>642</v>
      </c>
      <c r="C14" s="6" t="s">
        <v>86</v>
      </c>
      <c r="D14" s="6" t="s">
        <v>643</v>
      </c>
      <c r="E14" s="6" t="s">
        <v>14</v>
      </c>
      <c r="F14" s="6"/>
      <c r="G14" s="7" t="s">
        <v>15</v>
      </c>
      <c r="H14" s="23">
        <v>22</v>
      </c>
      <c r="I14" s="24">
        <f t="shared" si="0"/>
        <v>11</v>
      </c>
      <c r="J14" s="8">
        <v>1221</v>
      </c>
      <c r="K14" s="9">
        <f t="shared" si="1"/>
        <v>13431</v>
      </c>
    </row>
    <row r="15" spans="1:11" ht="33.75" x14ac:dyDescent="0.2">
      <c r="A15" s="6" t="s">
        <v>641</v>
      </c>
      <c r="B15" s="6" t="s">
        <v>642</v>
      </c>
      <c r="C15" s="6" t="s">
        <v>86</v>
      </c>
      <c r="D15" s="6" t="s">
        <v>643</v>
      </c>
      <c r="E15" s="6" t="s">
        <v>80</v>
      </c>
      <c r="F15" s="6"/>
      <c r="G15" s="7" t="s">
        <v>15</v>
      </c>
      <c r="H15" s="23">
        <v>6</v>
      </c>
      <c r="I15" s="24">
        <f t="shared" si="0"/>
        <v>3</v>
      </c>
      <c r="J15" s="8">
        <v>518</v>
      </c>
      <c r="K15" s="9">
        <f t="shared" si="1"/>
        <v>1554</v>
      </c>
    </row>
    <row r="16" spans="1:11" ht="33.75" x14ac:dyDescent="0.2">
      <c r="A16" s="6" t="s">
        <v>641</v>
      </c>
      <c r="B16" s="6" t="s">
        <v>642</v>
      </c>
      <c r="C16" s="6" t="s">
        <v>86</v>
      </c>
      <c r="D16" s="6" t="s">
        <v>643</v>
      </c>
      <c r="E16" s="6" t="s">
        <v>644</v>
      </c>
      <c r="F16" s="6"/>
      <c r="G16" s="7" t="s">
        <v>15</v>
      </c>
      <c r="H16" s="23">
        <v>6</v>
      </c>
      <c r="I16" s="24">
        <f t="shared" si="0"/>
        <v>3</v>
      </c>
      <c r="J16" s="8">
        <v>847</v>
      </c>
      <c r="K16" s="9">
        <f t="shared" si="1"/>
        <v>2541</v>
      </c>
    </row>
    <row r="17" spans="1:11" ht="22.5" x14ac:dyDescent="0.2">
      <c r="A17" s="6" t="s">
        <v>645</v>
      </c>
      <c r="B17" s="6" t="s">
        <v>646</v>
      </c>
      <c r="C17" s="6" t="s">
        <v>647</v>
      </c>
      <c r="D17" s="6" t="s">
        <v>648</v>
      </c>
      <c r="E17" s="6" t="s">
        <v>649</v>
      </c>
      <c r="F17" s="6"/>
      <c r="G17" s="7" t="s">
        <v>15</v>
      </c>
      <c r="H17" s="23">
        <v>1.8</v>
      </c>
      <c r="I17" s="24">
        <f t="shared" si="0"/>
        <v>0.9</v>
      </c>
      <c r="J17" s="8">
        <v>819</v>
      </c>
      <c r="K17" s="9">
        <f t="shared" si="1"/>
        <v>737.1</v>
      </c>
    </row>
    <row r="18" spans="1:11" ht="33.75" x14ac:dyDescent="0.2">
      <c r="A18" s="6" t="s">
        <v>650</v>
      </c>
      <c r="B18" s="6" t="s">
        <v>651</v>
      </c>
      <c r="C18" s="6" t="s">
        <v>652</v>
      </c>
      <c r="D18" s="6" t="s">
        <v>653</v>
      </c>
      <c r="E18" s="6" t="s">
        <v>654</v>
      </c>
      <c r="F18" s="6" t="s">
        <v>92</v>
      </c>
      <c r="G18" s="7" t="s">
        <v>15</v>
      </c>
      <c r="H18" s="23">
        <v>440</v>
      </c>
      <c r="I18" s="24">
        <f t="shared" si="0"/>
        <v>220</v>
      </c>
      <c r="J18" s="8">
        <v>259</v>
      </c>
      <c r="K18" s="9">
        <f t="shared" si="1"/>
        <v>56980</v>
      </c>
    </row>
    <row r="19" spans="1:11" ht="33.75" x14ac:dyDescent="0.2">
      <c r="A19" s="6" t="s">
        <v>650</v>
      </c>
      <c r="B19" s="6" t="s">
        <v>651</v>
      </c>
      <c r="C19" s="6" t="s">
        <v>652</v>
      </c>
      <c r="D19" s="6" t="s">
        <v>653</v>
      </c>
      <c r="E19" s="6" t="s">
        <v>654</v>
      </c>
      <c r="F19" s="6" t="s">
        <v>102</v>
      </c>
      <c r="G19" s="7" t="s">
        <v>15</v>
      </c>
      <c r="H19" s="10">
        <v>600</v>
      </c>
      <c r="I19" s="15">
        <f t="shared" si="0"/>
        <v>300</v>
      </c>
      <c r="J19" s="8">
        <v>276</v>
      </c>
      <c r="K19" s="9">
        <f t="shared" si="1"/>
        <v>82800</v>
      </c>
    </row>
    <row r="20" spans="1:11" ht="33.75" x14ac:dyDescent="0.2">
      <c r="A20" s="6" t="s">
        <v>650</v>
      </c>
      <c r="B20" s="6" t="s">
        <v>651</v>
      </c>
      <c r="C20" s="6" t="s">
        <v>652</v>
      </c>
      <c r="D20" s="6" t="s">
        <v>653</v>
      </c>
      <c r="E20" s="6" t="s">
        <v>654</v>
      </c>
      <c r="F20" s="6" t="s">
        <v>102</v>
      </c>
      <c r="G20" s="7" t="s">
        <v>15</v>
      </c>
      <c r="H20" s="23">
        <v>400</v>
      </c>
      <c r="I20" s="24">
        <f t="shared" si="0"/>
        <v>200</v>
      </c>
      <c r="J20" s="8">
        <v>158.00000000000003</v>
      </c>
      <c r="K20" s="9">
        <f t="shared" si="1"/>
        <v>31600.000000000007</v>
      </c>
    </row>
    <row r="21" spans="1:11" ht="22.5" x14ac:dyDescent="0.2">
      <c r="A21" s="6" t="s">
        <v>650</v>
      </c>
      <c r="B21" s="6" t="s">
        <v>651</v>
      </c>
      <c r="C21" s="6" t="s">
        <v>12</v>
      </c>
      <c r="D21" s="6" t="s">
        <v>655</v>
      </c>
      <c r="E21" s="6" t="s">
        <v>265</v>
      </c>
      <c r="F21" s="6"/>
      <c r="G21" s="7" t="s">
        <v>15</v>
      </c>
      <c r="H21" s="10">
        <v>10</v>
      </c>
      <c r="I21" s="15">
        <f t="shared" si="0"/>
        <v>5</v>
      </c>
      <c r="J21" s="8">
        <v>157.5</v>
      </c>
      <c r="K21" s="9">
        <f t="shared" si="1"/>
        <v>787.5</v>
      </c>
    </row>
    <row r="22" spans="1:11" ht="22.5" x14ac:dyDescent="0.2">
      <c r="A22" s="6" t="s">
        <v>650</v>
      </c>
      <c r="B22" s="6" t="s">
        <v>651</v>
      </c>
      <c r="C22" s="6" t="s">
        <v>12</v>
      </c>
      <c r="D22" s="6" t="s">
        <v>655</v>
      </c>
      <c r="E22" s="6" t="s">
        <v>265</v>
      </c>
      <c r="F22" s="6"/>
      <c r="G22" s="7" t="s">
        <v>15</v>
      </c>
      <c r="H22" s="23">
        <v>170</v>
      </c>
      <c r="I22" s="24">
        <f t="shared" si="0"/>
        <v>85</v>
      </c>
      <c r="J22" s="8">
        <v>162.47</v>
      </c>
      <c r="K22" s="9">
        <f t="shared" si="1"/>
        <v>13809.95</v>
      </c>
    </row>
    <row r="23" spans="1:11" ht="22.5" x14ac:dyDescent="0.2">
      <c r="A23" s="6" t="s">
        <v>656</v>
      </c>
      <c r="B23" s="6" t="s">
        <v>657</v>
      </c>
      <c r="C23" s="6" t="s">
        <v>658</v>
      </c>
      <c r="D23" s="6" t="s">
        <v>659</v>
      </c>
      <c r="E23" s="6" t="s">
        <v>660</v>
      </c>
      <c r="F23" s="6"/>
      <c r="G23" s="7" t="s">
        <v>15</v>
      </c>
      <c r="H23" s="23">
        <v>3.6</v>
      </c>
      <c r="I23" s="24">
        <f t="shared" si="0"/>
        <v>1.8</v>
      </c>
      <c r="J23" s="8">
        <v>218</v>
      </c>
      <c r="K23" s="9">
        <f t="shared" si="1"/>
        <v>392.40000000000003</v>
      </c>
    </row>
    <row r="24" spans="1:11" ht="22.5" x14ac:dyDescent="0.2">
      <c r="A24" s="6" t="s">
        <v>661</v>
      </c>
      <c r="B24" s="6" t="s">
        <v>662</v>
      </c>
      <c r="C24" s="6" t="s">
        <v>647</v>
      </c>
      <c r="D24" s="6" t="s">
        <v>663</v>
      </c>
      <c r="E24" s="6" t="s">
        <v>649</v>
      </c>
      <c r="F24" s="6"/>
      <c r="G24" s="7" t="s">
        <v>15</v>
      </c>
      <c r="H24" s="23">
        <v>18</v>
      </c>
      <c r="I24" s="24">
        <f t="shared" si="0"/>
        <v>9</v>
      </c>
      <c r="J24" s="8">
        <v>557.20000000000005</v>
      </c>
      <c r="K24" s="9">
        <f t="shared" si="1"/>
        <v>5014.8</v>
      </c>
    </row>
    <row r="25" spans="1:11" ht="22.5" x14ac:dyDescent="0.2">
      <c r="A25" s="6" t="s">
        <v>664</v>
      </c>
      <c r="B25" s="6" t="s">
        <v>665</v>
      </c>
      <c r="C25" s="6" t="s">
        <v>86</v>
      </c>
      <c r="D25" s="6" t="s">
        <v>666</v>
      </c>
      <c r="E25" s="6" t="s">
        <v>265</v>
      </c>
      <c r="F25" s="6"/>
      <c r="G25" s="7" t="s">
        <v>15</v>
      </c>
      <c r="H25" s="23">
        <v>30</v>
      </c>
      <c r="I25" s="24">
        <f t="shared" si="0"/>
        <v>15</v>
      </c>
      <c r="J25" s="8">
        <v>206.00000000000003</v>
      </c>
      <c r="K25" s="9">
        <f t="shared" si="1"/>
        <v>3090.0000000000005</v>
      </c>
    </row>
    <row r="26" spans="1:11" ht="22.5" x14ac:dyDescent="0.2">
      <c r="A26" s="6" t="s">
        <v>664</v>
      </c>
      <c r="B26" s="6" t="s">
        <v>665</v>
      </c>
      <c r="C26" s="6" t="s">
        <v>86</v>
      </c>
      <c r="D26" s="6" t="s">
        <v>666</v>
      </c>
      <c r="E26" s="6" t="s">
        <v>644</v>
      </c>
      <c r="F26" s="6"/>
      <c r="G26" s="7" t="s">
        <v>15</v>
      </c>
      <c r="H26" s="23">
        <v>8</v>
      </c>
      <c r="I26" s="24">
        <f t="shared" si="0"/>
        <v>4</v>
      </c>
      <c r="J26" s="8">
        <v>497.99999999999994</v>
      </c>
      <c r="K26" s="9">
        <f t="shared" si="1"/>
        <v>1991.9999999999998</v>
      </c>
    </row>
    <row r="27" spans="1:11" ht="22.5" x14ac:dyDescent="0.2">
      <c r="A27" s="6" t="s">
        <v>667</v>
      </c>
      <c r="B27" s="6" t="s">
        <v>668</v>
      </c>
      <c r="C27" s="6" t="s">
        <v>12</v>
      </c>
      <c r="D27" s="6" t="s">
        <v>669</v>
      </c>
      <c r="E27" s="6" t="s">
        <v>16</v>
      </c>
      <c r="F27" s="6"/>
      <c r="G27" s="7" t="s">
        <v>15</v>
      </c>
      <c r="H27" s="10">
        <v>20</v>
      </c>
      <c r="I27" s="15">
        <f t="shared" si="0"/>
        <v>10</v>
      </c>
      <c r="J27" s="8">
        <v>171</v>
      </c>
      <c r="K27" s="9">
        <f t="shared" si="1"/>
        <v>1710</v>
      </c>
    </row>
    <row r="28" spans="1:11" ht="22.5" x14ac:dyDescent="0.2">
      <c r="A28" s="6" t="s">
        <v>667</v>
      </c>
      <c r="B28" s="6" t="s">
        <v>668</v>
      </c>
      <c r="C28" s="6" t="s">
        <v>12</v>
      </c>
      <c r="D28" s="6" t="s">
        <v>669</v>
      </c>
      <c r="E28" s="6" t="s">
        <v>16</v>
      </c>
      <c r="F28" s="6"/>
      <c r="G28" s="7" t="s">
        <v>15</v>
      </c>
      <c r="H28" s="23">
        <v>20</v>
      </c>
      <c r="I28" s="24">
        <f t="shared" si="0"/>
        <v>10</v>
      </c>
      <c r="J28" s="8">
        <v>153</v>
      </c>
      <c r="K28" s="9">
        <f t="shared" si="1"/>
        <v>1530</v>
      </c>
    </row>
    <row r="29" spans="1:11" ht="22.5" x14ac:dyDescent="0.2">
      <c r="A29" s="6" t="s">
        <v>667</v>
      </c>
      <c r="B29" s="6" t="s">
        <v>668</v>
      </c>
      <c r="C29" s="6" t="s">
        <v>12</v>
      </c>
      <c r="D29" s="6" t="s">
        <v>670</v>
      </c>
      <c r="E29" s="6" t="s">
        <v>16</v>
      </c>
      <c r="F29" s="6"/>
      <c r="G29" s="7" t="s">
        <v>15</v>
      </c>
      <c r="H29" s="10">
        <v>26</v>
      </c>
      <c r="I29" s="15">
        <f t="shared" si="0"/>
        <v>13</v>
      </c>
      <c r="J29" s="8">
        <v>338</v>
      </c>
      <c r="K29" s="9">
        <f t="shared" si="1"/>
        <v>4394</v>
      </c>
    </row>
    <row r="30" spans="1:11" ht="22.5" x14ac:dyDescent="0.2">
      <c r="A30" s="6" t="s">
        <v>667</v>
      </c>
      <c r="B30" s="6" t="s">
        <v>668</v>
      </c>
      <c r="C30" s="6" t="s">
        <v>12</v>
      </c>
      <c r="D30" s="6" t="s">
        <v>670</v>
      </c>
      <c r="E30" s="6" t="s">
        <v>16</v>
      </c>
      <c r="F30" s="6"/>
      <c r="G30" s="7" t="s">
        <v>15</v>
      </c>
      <c r="H30" s="23">
        <v>10</v>
      </c>
      <c r="I30" s="24">
        <f t="shared" si="0"/>
        <v>5</v>
      </c>
      <c r="J30" s="8">
        <v>317</v>
      </c>
      <c r="K30" s="9">
        <f t="shared" si="1"/>
        <v>1585</v>
      </c>
    </row>
    <row r="31" spans="1:11" ht="112.5" x14ac:dyDescent="0.2">
      <c r="A31" s="6" t="s">
        <v>671</v>
      </c>
      <c r="B31" s="6" t="s">
        <v>672</v>
      </c>
      <c r="C31" s="6" t="s">
        <v>673</v>
      </c>
      <c r="D31" s="6" t="s">
        <v>674</v>
      </c>
      <c r="E31" s="6" t="s">
        <v>675</v>
      </c>
      <c r="F31" s="6"/>
      <c r="G31" s="7" t="s">
        <v>15</v>
      </c>
      <c r="H31" s="23">
        <v>342</v>
      </c>
      <c r="I31" s="24">
        <f t="shared" si="0"/>
        <v>171</v>
      </c>
      <c r="J31" s="8">
        <v>35.729999999999997</v>
      </c>
      <c r="K31" s="9">
        <f t="shared" si="1"/>
        <v>6109.829999999999</v>
      </c>
    </row>
    <row r="32" spans="1:11" ht="112.5" x14ac:dyDescent="0.2">
      <c r="A32" s="6" t="s">
        <v>671</v>
      </c>
      <c r="B32" s="6" t="s">
        <v>672</v>
      </c>
      <c r="C32" s="6" t="s">
        <v>676</v>
      </c>
      <c r="D32" s="6" t="s">
        <v>677</v>
      </c>
      <c r="E32" s="6" t="s">
        <v>29</v>
      </c>
      <c r="F32" s="6"/>
      <c r="G32" s="7" t="s">
        <v>15</v>
      </c>
      <c r="H32" s="23">
        <v>18</v>
      </c>
      <c r="I32" s="24">
        <f t="shared" si="0"/>
        <v>9</v>
      </c>
      <c r="J32" s="8">
        <v>57.86</v>
      </c>
      <c r="K32" s="9">
        <f t="shared" si="1"/>
        <v>520.74</v>
      </c>
    </row>
    <row r="33" spans="1:11" ht="112.5" x14ac:dyDescent="0.2">
      <c r="A33" s="6" t="s">
        <v>671</v>
      </c>
      <c r="B33" s="6" t="s">
        <v>672</v>
      </c>
      <c r="C33" s="6" t="s">
        <v>678</v>
      </c>
      <c r="D33" s="6" t="s">
        <v>679</v>
      </c>
      <c r="E33" s="6" t="s">
        <v>680</v>
      </c>
      <c r="F33" s="6"/>
      <c r="G33" s="7" t="s">
        <v>15</v>
      </c>
      <c r="H33" s="23">
        <v>118</v>
      </c>
      <c r="I33" s="24">
        <f t="shared" si="0"/>
        <v>59</v>
      </c>
      <c r="J33" s="8">
        <v>43.949999999999996</v>
      </c>
      <c r="K33" s="9">
        <f t="shared" si="1"/>
        <v>2593.0499999999997</v>
      </c>
    </row>
    <row r="34" spans="1:11" ht="45" x14ac:dyDescent="0.2">
      <c r="A34" s="6" t="s">
        <v>681</v>
      </c>
      <c r="B34" s="6" t="s">
        <v>682</v>
      </c>
      <c r="C34" s="6" t="s">
        <v>683</v>
      </c>
      <c r="D34" s="6" t="s">
        <v>684</v>
      </c>
      <c r="E34" s="6" t="s">
        <v>685</v>
      </c>
      <c r="F34" s="6" t="s">
        <v>686</v>
      </c>
      <c r="G34" s="7" t="s">
        <v>15</v>
      </c>
      <c r="H34" s="10">
        <v>2</v>
      </c>
      <c r="I34" s="15">
        <f t="shared" si="0"/>
        <v>1</v>
      </c>
      <c r="J34" s="8">
        <v>1600</v>
      </c>
      <c r="K34" s="9">
        <f t="shared" si="1"/>
        <v>1600</v>
      </c>
    </row>
    <row r="35" spans="1:11" ht="45" x14ac:dyDescent="0.2">
      <c r="A35" s="6" t="s">
        <v>681</v>
      </c>
      <c r="B35" s="6" t="s">
        <v>682</v>
      </c>
      <c r="C35" s="6" t="s">
        <v>683</v>
      </c>
      <c r="D35" s="6" t="s">
        <v>684</v>
      </c>
      <c r="E35" s="6" t="s">
        <v>685</v>
      </c>
      <c r="F35" s="6" t="s">
        <v>686</v>
      </c>
      <c r="G35" s="7" t="s">
        <v>15</v>
      </c>
      <c r="H35" s="23">
        <v>14</v>
      </c>
      <c r="I35" s="24">
        <f t="shared" si="0"/>
        <v>7</v>
      </c>
      <c r="J35" s="8">
        <v>1566</v>
      </c>
      <c r="K35" s="9">
        <f t="shared" si="1"/>
        <v>10962</v>
      </c>
    </row>
    <row r="36" spans="1:11" ht="22.5" x14ac:dyDescent="0.2">
      <c r="A36" s="6" t="s">
        <v>687</v>
      </c>
      <c r="B36" s="6" t="s">
        <v>688</v>
      </c>
      <c r="C36" s="6" t="s">
        <v>122</v>
      </c>
      <c r="D36" s="6" t="s">
        <v>689</v>
      </c>
      <c r="E36" s="6" t="s">
        <v>277</v>
      </c>
      <c r="F36" s="6"/>
      <c r="G36" s="7" t="s">
        <v>15</v>
      </c>
      <c r="H36" s="23">
        <v>64</v>
      </c>
      <c r="I36" s="24">
        <f t="shared" si="0"/>
        <v>32</v>
      </c>
      <c r="J36" s="8">
        <v>11</v>
      </c>
      <c r="K36" s="9">
        <f t="shared" si="1"/>
        <v>352</v>
      </c>
    </row>
    <row r="37" spans="1:11" ht="33.75" x14ac:dyDescent="0.2">
      <c r="A37" s="6" t="s">
        <v>690</v>
      </c>
      <c r="B37" s="6" t="s">
        <v>691</v>
      </c>
      <c r="C37" s="6" t="s">
        <v>692</v>
      </c>
      <c r="D37" s="6" t="s">
        <v>693</v>
      </c>
      <c r="E37" s="6" t="s">
        <v>694</v>
      </c>
      <c r="F37" s="6"/>
      <c r="G37" s="7" t="s">
        <v>15</v>
      </c>
      <c r="H37" s="23">
        <v>6</v>
      </c>
      <c r="I37" s="24">
        <f t="shared" si="0"/>
        <v>3</v>
      </c>
      <c r="J37" s="8">
        <v>1351</v>
      </c>
      <c r="K37" s="9">
        <f t="shared" si="1"/>
        <v>4053</v>
      </c>
    </row>
    <row r="38" spans="1:11" ht="22.5" x14ac:dyDescent="0.2">
      <c r="A38" s="6" t="s">
        <v>695</v>
      </c>
      <c r="B38" s="6" t="s">
        <v>696</v>
      </c>
      <c r="C38" s="6" t="s">
        <v>122</v>
      </c>
      <c r="D38" s="6" t="s">
        <v>697</v>
      </c>
      <c r="E38" s="6" t="s">
        <v>147</v>
      </c>
      <c r="F38" s="6"/>
      <c r="G38" s="7" t="s">
        <v>15</v>
      </c>
      <c r="H38" s="10">
        <v>150</v>
      </c>
      <c r="I38" s="15">
        <f t="shared" si="0"/>
        <v>75</v>
      </c>
      <c r="J38" s="8">
        <v>83.7</v>
      </c>
      <c r="K38" s="9">
        <f t="shared" si="1"/>
        <v>6277.5</v>
      </c>
    </row>
    <row r="39" spans="1:11" ht="22.5" x14ac:dyDescent="0.2">
      <c r="A39" s="6" t="s">
        <v>695</v>
      </c>
      <c r="B39" s="6" t="s">
        <v>696</v>
      </c>
      <c r="C39" s="6" t="s">
        <v>122</v>
      </c>
      <c r="D39" s="6" t="s">
        <v>697</v>
      </c>
      <c r="E39" s="6" t="s">
        <v>147</v>
      </c>
      <c r="F39" s="6"/>
      <c r="G39" s="7" t="s">
        <v>15</v>
      </c>
      <c r="H39" s="23">
        <v>450</v>
      </c>
      <c r="I39" s="24">
        <f t="shared" si="0"/>
        <v>225</v>
      </c>
      <c r="J39" s="8">
        <v>80.680000000000007</v>
      </c>
      <c r="K39" s="9">
        <f t="shared" si="1"/>
        <v>18153</v>
      </c>
    </row>
    <row r="40" spans="1:11" ht="22.5" x14ac:dyDescent="0.2">
      <c r="A40" s="6" t="s">
        <v>695</v>
      </c>
      <c r="B40" s="6" t="s">
        <v>696</v>
      </c>
      <c r="C40" s="6" t="s">
        <v>12</v>
      </c>
      <c r="D40" s="6" t="s">
        <v>698</v>
      </c>
      <c r="E40" s="6" t="s">
        <v>265</v>
      </c>
      <c r="F40" s="6"/>
      <c r="G40" s="7" t="s">
        <v>15</v>
      </c>
      <c r="H40" s="23">
        <v>18</v>
      </c>
      <c r="I40" s="24">
        <f t="shared" si="0"/>
        <v>9</v>
      </c>
      <c r="J40" s="8">
        <v>39.4</v>
      </c>
      <c r="K40" s="9">
        <f t="shared" si="1"/>
        <v>354.59999999999997</v>
      </c>
    </row>
    <row r="41" spans="1:11" ht="22.5" x14ac:dyDescent="0.2">
      <c r="A41" s="6" t="s">
        <v>699</v>
      </c>
      <c r="B41" s="6" t="s">
        <v>657</v>
      </c>
      <c r="C41" s="6" t="s">
        <v>170</v>
      </c>
      <c r="D41" s="6" t="s">
        <v>700</v>
      </c>
      <c r="E41" s="6" t="s">
        <v>132</v>
      </c>
      <c r="F41" s="6"/>
      <c r="G41" s="7" t="s">
        <v>15</v>
      </c>
      <c r="H41" s="23">
        <v>18</v>
      </c>
      <c r="I41" s="24">
        <f t="shared" si="0"/>
        <v>9</v>
      </c>
      <c r="J41" s="8">
        <v>105.8</v>
      </c>
      <c r="K41" s="9">
        <f t="shared" si="1"/>
        <v>952.19999999999993</v>
      </c>
    </row>
    <row r="42" spans="1:11" ht="22.5" x14ac:dyDescent="0.2">
      <c r="A42" s="6" t="s">
        <v>699</v>
      </c>
      <c r="B42" s="6" t="s">
        <v>657</v>
      </c>
      <c r="C42" s="6" t="s">
        <v>170</v>
      </c>
      <c r="D42" s="6" t="s">
        <v>700</v>
      </c>
      <c r="E42" s="6" t="s">
        <v>287</v>
      </c>
      <c r="F42" s="6"/>
      <c r="G42" s="7" t="s">
        <v>15</v>
      </c>
      <c r="H42" s="23">
        <v>18</v>
      </c>
      <c r="I42" s="24">
        <f t="shared" si="0"/>
        <v>9</v>
      </c>
      <c r="J42" s="8">
        <v>128.69999999999999</v>
      </c>
      <c r="K42" s="9">
        <f t="shared" si="1"/>
        <v>1158.3</v>
      </c>
    </row>
    <row r="43" spans="1:11" ht="56.25" x14ac:dyDescent="0.2">
      <c r="A43" s="6" t="s">
        <v>701</v>
      </c>
      <c r="B43" s="6" t="s">
        <v>702</v>
      </c>
      <c r="C43" s="6" t="s">
        <v>122</v>
      </c>
      <c r="D43" s="6" t="s">
        <v>703</v>
      </c>
      <c r="E43" s="6" t="s">
        <v>132</v>
      </c>
      <c r="F43" s="6"/>
      <c r="G43" s="7" t="s">
        <v>15</v>
      </c>
      <c r="H43" s="23">
        <v>18</v>
      </c>
      <c r="I43" s="24">
        <f t="shared" si="0"/>
        <v>9</v>
      </c>
      <c r="J43" s="8">
        <v>115</v>
      </c>
      <c r="K43" s="9">
        <f t="shared" si="1"/>
        <v>1035</v>
      </c>
    </row>
    <row r="44" spans="1:11" ht="56.25" x14ac:dyDescent="0.2">
      <c r="A44" s="6" t="s">
        <v>701</v>
      </c>
      <c r="B44" s="6" t="s">
        <v>702</v>
      </c>
      <c r="C44" s="6" t="s">
        <v>122</v>
      </c>
      <c r="D44" s="6" t="s">
        <v>704</v>
      </c>
      <c r="E44" s="6" t="s">
        <v>287</v>
      </c>
      <c r="F44" s="6"/>
      <c r="G44" s="7" t="s">
        <v>15</v>
      </c>
      <c r="H44" s="23">
        <v>18</v>
      </c>
      <c r="I44" s="24">
        <f t="shared" si="0"/>
        <v>9</v>
      </c>
      <c r="J44" s="8">
        <v>128.00000000000003</v>
      </c>
      <c r="K44" s="9">
        <f t="shared" si="1"/>
        <v>1152.0000000000002</v>
      </c>
    </row>
    <row r="45" spans="1:11" ht="90" x14ac:dyDescent="0.2">
      <c r="A45" s="6" t="s">
        <v>705</v>
      </c>
      <c r="B45" s="6" t="s">
        <v>706</v>
      </c>
      <c r="C45" s="6" t="s">
        <v>707</v>
      </c>
      <c r="D45" s="6" t="s">
        <v>708</v>
      </c>
      <c r="E45" s="6" t="s">
        <v>709</v>
      </c>
      <c r="F45" s="6" t="s">
        <v>710</v>
      </c>
      <c r="G45" s="7" t="s">
        <v>15</v>
      </c>
      <c r="H45" s="23">
        <v>24</v>
      </c>
      <c r="I45" s="24">
        <f t="shared" si="0"/>
        <v>12</v>
      </c>
      <c r="J45" s="8">
        <v>103.70000000000002</v>
      </c>
      <c r="K45" s="9">
        <f t="shared" si="1"/>
        <v>1244.4000000000001</v>
      </c>
    </row>
    <row r="46" spans="1:11" ht="90" x14ac:dyDescent="0.2">
      <c r="A46" s="6" t="s">
        <v>705</v>
      </c>
      <c r="B46" s="6" t="s">
        <v>706</v>
      </c>
      <c r="C46" s="6" t="s">
        <v>707</v>
      </c>
      <c r="D46" s="6" t="s">
        <v>708</v>
      </c>
      <c r="E46" s="6" t="s">
        <v>709</v>
      </c>
      <c r="F46" s="6" t="s">
        <v>711</v>
      </c>
      <c r="G46" s="7" t="s">
        <v>15</v>
      </c>
      <c r="H46" s="23">
        <v>18</v>
      </c>
      <c r="I46" s="24">
        <f t="shared" si="0"/>
        <v>9</v>
      </c>
      <c r="J46" s="8">
        <v>227</v>
      </c>
      <c r="K46" s="9">
        <f t="shared" si="1"/>
        <v>2043</v>
      </c>
    </row>
    <row r="47" spans="1:11" ht="90" x14ac:dyDescent="0.2">
      <c r="A47" s="6" t="s">
        <v>705</v>
      </c>
      <c r="B47" s="6" t="s">
        <v>706</v>
      </c>
      <c r="C47" s="6" t="s">
        <v>707</v>
      </c>
      <c r="D47" s="6" t="s">
        <v>712</v>
      </c>
      <c r="E47" s="6" t="s">
        <v>709</v>
      </c>
      <c r="F47" s="6" t="s">
        <v>710</v>
      </c>
      <c r="G47" s="7" t="s">
        <v>15</v>
      </c>
      <c r="H47" s="23">
        <v>18</v>
      </c>
      <c r="I47" s="24">
        <f t="shared" si="0"/>
        <v>9</v>
      </c>
      <c r="J47" s="8">
        <v>130.25</v>
      </c>
      <c r="K47" s="9">
        <f t="shared" si="1"/>
        <v>1172.25</v>
      </c>
    </row>
    <row r="48" spans="1:11" ht="33.75" x14ac:dyDescent="0.2">
      <c r="A48" s="6" t="s">
        <v>705</v>
      </c>
      <c r="B48" s="6" t="s">
        <v>706</v>
      </c>
      <c r="C48" s="6" t="s">
        <v>652</v>
      </c>
      <c r="D48" s="6" t="s">
        <v>713</v>
      </c>
      <c r="E48" s="6" t="s">
        <v>714</v>
      </c>
      <c r="F48" s="6" t="s">
        <v>41</v>
      </c>
      <c r="G48" s="7" t="s">
        <v>15</v>
      </c>
      <c r="H48" s="10">
        <v>180</v>
      </c>
      <c r="I48" s="15">
        <f t="shared" si="0"/>
        <v>90</v>
      </c>
      <c r="J48" s="8">
        <v>229</v>
      </c>
      <c r="K48" s="9">
        <f t="shared" si="1"/>
        <v>20610</v>
      </c>
    </row>
    <row r="49" spans="1:11" ht="33.75" x14ac:dyDescent="0.2">
      <c r="A49" s="6" t="s">
        <v>705</v>
      </c>
      <c r="B49" s="6" t="s">
        <v>706</v>
      </c>
      <c r="C49" s="6" t="s">
        <v>652</v>
      </c>
      <c r="D49" s="6" t="s">
        <v>713</v>
      </c>
      <c r="E49" s="6" t="s">
        <v>714</v>
      </c>
      <c r="F49" s="6" t="s">
        <v>41</v>
      </c>
      <c r="G49" s="7" t="s">
        <v>15</v>
      </c>
      <c r="H49" s="23">
        <v>162</v>
      </c>
      <c r="I49" s="24">
        <f t="shared" si="0"/>
        <v>81</v>
      </c>
      <c r="J49" s="8">
        <v>227.00000000000003</v>
      </c>
      <c r="K49" s="9">
        <f t="shared" si="1"/>
        <v>18387.000000000004</v>
      </c>
    </row>
    <row r="50" spans="1:11" ht="22.5" x14ac:dyDescent="0.2">
      <c r="A50" s="6" t="s">
        <v>705</v>
      </c>
      <c r="B50" s="6" t="s">
        <v>706</v>
      </c>
      <c r="C50" s="6" t="s">
        <v>658</v>
      </c>
      <c r="D50" s="6" t="s">
        <v>715</v>
      </c>
      <c r="E50" s="6" t="s">
        <v>716</v>
      </c>
      <c r="F50" s="6"/>
      <c r="G50" s="7" t="s">
        <v>15</v>
      </c>
      <c r="H50" s="23">
        <v>3.6</v>
      </c>
      <c r="I50" s="24">
        <f t="shared" si="0"/>
        <v>1.8</v>
      </c>
      <c r="J50" s="8">
        <v>130.72999999999999</v>
      </c>
      <c r="K50" s="9">
        <f t="shared" si="1"/>
        <v>235.31399999999999</v>
      </c>
    </row>
    <row r="51" spans="1:11" ht="22.5" x14ac:dyDescent="0.2">
      <c r="A51" s="6" t="s">
        <v>705</v>
      </c>
      <c r="B51" s="6" t="s">
        <v>706</v>
      </c>
      <c r="C51" s="6" t="s">
        <v>658</v>
      </c>
      <c r="D51" s="6" t="s">
        <v>717</v>
      </c>
      <c r="E51" s="6" t="s">
        <v>660</v>
      </c>
      <c r="F51" s="6"/>
      <c r="G51" s="7" t="s">
        <v>15</v>
      </c>
      <c r="H51" s="23">
        <v>3.6</v>
      </c>
      <c r="I51" s="24">
        <f t="shared" si="0"/>
        <v>1.8</v>
      </c>
      <c r="J51" s="8">
        <v>153</v>
      </c>
      <c r="K51" s="9">
        <f t="shared" si="1"/>
        <v>275.40000000000003</v>
      </c>
    </row>
    <row r="52" spans="1:11" ht="33.75" x14ac:dyDescent="0.2">
      <c r="A52" s="6" t="s">
        <v>705</v>
      </c>
      <c r="B52" s="6" t="s">
        <v>706</v>
      </c>
      <c r="C52" s="6" t="s">
        <v>718</v>
      </c>
      <c r="D52" s="6" t="s">
        <v>719</v>
      </c>
      <c r="E52" s="6" t="s">
        <v>80</v>
      </c>
      <c r="F52" s="6"/>
      <c r="G52" s="7" t="s">
        <v>15</v>
      </c>
      <c r="H52" s="23">
        <v>54</v>
      </c>
      <c r="I52" s="24">
        <f t="shared" si="0"/>
        <v>27</v>
      </c>
      <c r="J52" s="8">
        <v>191.6</v>
      </c>
      <c r="K52" s="9">
        <f t="shared" si="1"/>
        <v>5173.2</v>
      </c>
    </row>
    <row r="53" spans="1:11" ht="33.75" x14ac:dyDescent="0.2">
      <c r="A53" s="6" t="s">
        <v>705</v>
      </c>
      <c r="B53" s="6" t="s">
        <v>706</v>
      </c>
      <c r="C53" s="6" t="s">
        <v>720</v>
      </c>
      <c r="D53" s="6" t="s">
        <v>721</v>
      </c>
      <c r="E53" s="6" t="s">
        <v>265</v>
      </c>
      <c r="F53" s="6"/>
      <c r="G53" s="7" t="s">
        <v>15</v>
      </c>
      <c r="H53" s="10">
        <v>50</v>
      </c>
      <c r="I53" s="15">
        <f t="shared" si="0"/>
        <v>25</v>
      </c>
      <c r="J53" s="8">
        <v>242</v>
      </c>
      <c r="K53" s="9">
        <f t="shared" si="1"/>
        <v>6050</v>
      </c>
    </row>
    <row r="54" spans="1:11" ht="33.75" x14ac:dyDescent="0.2">
      <c r="A54" s="6" t="s">
        <v>722</v>
      </c>
      <c r="B54" s="6" t="s">
        <v>706</v>
      </c>
      <c r="C54" s="6" t="s">
        <v>170</v>
      </c>
      <c r="D54" s="6" t="s">
        <v>723</v>
      </c>
      <c r="E54" s="6" t="s">
        <v>724</v>
      </c>
      <c r="F54" s="6"/>
      <c r="G54" s="7" t="s">
        <v>15</v>
      </c>
      <c r="H54" s="23">
        <v>6</v>
      </c>
      <c r="I54" s="24">
        <f t="shared" si="0"/>
        <v>3</v>
      </c>
      <c r="J54" s="8">
        <v>278</v>
      </c>
      <c r="K54" s="9">
        <f t="shared" si="1"/>
        <v>834</v>
      </c>
    </row>
    <row r="55" spans="1:11" ht="33.75" x14ac:dyDescent="0.2">
      <c r="A55" s="6" t="s">
        <v>722</v>
      </c>
      <c r="B55" s="6" t="s">
        <v>725</v>
      </c>
      <c r="C55" s="6" t="s">
        <v>170</v>
      </c>
      <c r="D55" s="6" t="s">
        <v>723</v>
      </c>
      <c r="E55" s="6" t="s">
        <v>724</v>
      </c>
      <c r="F55" s="6"/>
      <c r="G55" s="7" t="s">
        <v>15</v>
      </c>
      <c r="H55" s="23">
        <v>6</v>
      </c>
      <c r="I55" s="24">
        <f t="shared" si="0"/>
        <v>3</v>
      </c>
      <c r="J55" s="8">
        <v>303</v>
      </c>
      <c r="K55" s="9">
        <f t="shared" si="1"/>
        <v>909</v>
      </c>
    </row>
    <row r="56" spans="1:11" ht="33.75" x14ac:dyDescent="0.2">
      <c r="A56" s="6" t="s">
        <v>722</v>
      </c>
      <c r="B56" s="6" t="s">
        <v>725</v>
      </c>
      <c r="C56" s="6" t="s">
        <v>170</v>
      </c>
      <c r="D56" s="6" t="s">
        <v>723</v>
      </c>
      <c r="E56" s="6" t="s">
        <v>147</v>
      </c>
      <c r="F56" s="6"/>
      <c r="G56" s="7" t="s">
        <v>15</v>
      </c>
      <c r="H56" s="23">
        <v>28</v>
      </c>
      <c r="I56" s="24">
        <f t="shared" si="0"/>
        <v>14</v>
      </c>
      <c r="J56" s="8">
        <v>123.20000000000002</v>
      </c>
      <c r="K56" s="9">
        <f t="shared" si="1"/>
        <v>1724.8000000000002</v>
      </c>
    </row>
    <row r="57" spans="1:11" ht="33.75" x14ac:dyDescent="0.2">
      <c r="A57" s="6" t="s">
        <v>722</v>
      </c>
      <c r="B57" s="6" t="s">
        <v>725</v>
      </c>
      <c r="C57" s="6" t="s">
        <v>170</v>
      </c>
      <c r="D57" s="6" t="s">
        <v>723</v>
      </c>
      <c r="E57" s="6" t="s">
        <v>287</v>
      </c>
      <c r="F57" s="6"/>
      <c r="G57" s="7" t="s">
        <v>15</v>
      </c>
      <c r="H57" s="23">
        <v>28</v>
      </c>
      <c r="I57" s="24">
        <f t="shared" si="0"/>
        <v>14</v>
      </c>
      <c r="J57" s="8">
        <v>204.4</v>
      </c>
      <c r="K57" s="9">
        <f t="shared" si="1"/>
        <v>2861.6</v>
      </c>
    </row>
    <row r="58" spans="1:11" ht="67.5" x14ac:dyDescent="0.2">
      <c r="A58" s="6" t="s">
        <v>726</v>
      </c>
      <c r="B58" s="6" t="s">
        <v>727</v>
      </c>
      <c r="C58" s="6" t="s">
        <v>122</v>
      </c>
      <c r="D58" s="6" t="s">
        <v>728</v>
      </c>
      <c r="E58" s="6" t="s">
        <v>309</v>
      </c>
      <c r="F58" s="6"/>
      <c r="G58" s="7" t="s">
        <v>15</v>
      </c>
      <c r="H58" s="23">
        <v>18</v>
      </c>
      <c r="I58" s="24">
        <f t="shared" si="0"/>
        <v>9</v>
      </c>
      <c r="J58" s="8">
        <v>16.799999999999997</v>
      </c>
      <c r="K58" s="9">
        <f t="shared" si="1"/>
        <v>151.19999999999999</v>
      </c>
    </row>
    <row r="59" spans="1:11" ht="33.75" x14ac:dyDescent="0.2">
      <c r="A59" s="6" t="s">
        <v>729</v>
      </c>
      <c r="B59" s="6" t="s">
        <v>730</v>
      </c>
      <c r="C59" s="6" t="s">
        <v>692</v>
      </c>
      <c r="D59" s="6" t="s">
        <v>731</v>
      </c>
      <c r="E59" s="6" t="s">
        <v>440</v>
      </c>
      <c r="F59" s="6"/>
      <c r="G59" s="7" t="s">
        <v>15</v>
      </c>
      <c r="H59" s="23">
        <v>170</v>
      </c>
      <c r="I59" s="24">
        <f t="shared" si="0"/>
        <v>85</v>
      </c>
      <c r="J59" s="8">
        <v>173.9</v>
      </c>
      <c r="K59" s="9">
        <f t="shared" si="1"/>
        <v>14781.5</v>
      </c>
    </row>
    <row r="60" spans="1:11" ht="45" x14ac:dyDescent="0.2">
      <c r="A60" s="6" t="s">
        <v>732</v>
      </c>
      <c r="B60" s="6" t="s">
        <v>730</v>
      </c>
      <c r="C60" s="6" t="s">
        <v>100</v>
      </c>
      <c r="D60" s="6" t="s">
        <v>733</v>
      </c>
      <c r="E60" s="6" t="s">
        <v>516</v>
      </c>
      <c r="F60" s="6" t="s">
        <v>41</v>
      </c>
      <c r="G60" s="7" t="s">
        <v>15</v>
      </c>
      <c r="H60" s="23">
        <v>200</v>
      </c>
      <c r="I60" s="24">
        <f t="shared" si="0"/>
        <v>100</v>
      </c>
      <c r="J60" s="8">
        <v>276.2</v>
      </c>
      <c r="K60" s="9">
        <f t="shared" si="1"/>
        <v>27620</v>
      </c>
    </row>
    <row r="61" spans="1:11" ht="33.75" x14ac:dyDescent="0.2">
      <c r="A61" s="6" t="s">
        <v>734</v>
      </c>
      <c r="B61" s="6" t="s">
        <v>735</v>
      </c>
      <c r="C61" s="6" t="s">
        <v>170</v>
      </c>
      <c r="D61" s="6" t="s">
        <v>736</v>
      </c>
      <c r="E61" s="6" t="s">
        <v>132</v>
      </c>
      <c r="F61" s="6"/>
      <c r="G61" s="7" t="s">
        <v>15</v>
      </c>
      <c r="H61" s="23">
        <v>46</v>
      </c>
      <c r="I61" s="24">
        <f t="shared" si="0"/>
        <v>23</v>
      </c>
      <c r="J61" s="8">
        <v>81.599999999999994</v>
      </c>
      <c r="K61" s="9">
        <f t="shared" si="1"/>
        <v>1876.8</v>
      </c>
    </row>
    <row r="62" spans="1:11" ht="22.5" x14ac:dyDescent="0.2">
      <c r="A62" s="6" t="s">
        <v>706</v>
      </c>
      <c r="B62" s="6" t="s">
        <v>706</v>
      </c>
      <c r="C62" s="6" t="s">
        <v>170</v>
      </c>
      <c r="D62" s="6" t="s">
        <v>737</v>
      </c>
      <c r="E62" s="6" t="s">
        <v>738</v>
      </c>
      <c r="F62" s="6"/>
      <c r="G62" s="7" t="s">
        <v>15</v>
      </c>
      <c r="H62" s="10">
        <v>2</v>
      </c>
      <c r="I62" s="15">
        <f t="shared" si="0"/>
        <v>1</v>
      </c>
      <c r="J62" s="8">
        <v>138.6</v>
      </c>
      <c r="K62" s="9">
        <f t="shared" si="1"/>
        <v>138.6</v>
      </c>
    </row>
    <row r="63" spans="1:11" ht="22.5" x14ac:dyDescent="0.2">
      <c r="A63" s="6" t="s">
        <v>706</v>
      </c>
      <c r="B63" s="6" t="s">
        <v>706</v>
      </c>
      <c r="C63" s="6" t="s">
        <v>170</v>
      </c>
      <c r="D63" s="6" t="s">
        <v>737</v>
      </c>
      <c r="E63" s="6" t="s">
        <v>738</v>
      </c>
      <c r="F63" s="6"/>
      <c r="G63" s="7" t="s">
        <v>15</v>
      </c>
      <c r="H63" s="23">
        <v>80</v>
      </c>
      <c r="I63" s="24">
        <f t="shared" si="0"/>
        <v>40</v>
      </c>
      <c r="J63" s="8">
        <v>20</v>
      </c>
      <c r="K63" s="9">
        <f t="shared" si="1"/>
        <v>800</v>
      </c>
    </row>
    <row r="64" spans="1:11" ht="22.5" x14ac:dyDescent="0.2">
      <c r="A64" s="6" t="s">
        <v>706</v>
      </c>
      <c r="B64" s="6" t="s">
        <v>706</v>
      </c>
      <c r="C64" s="6" t="s">
        <v>170</v>
      </c>
      <c r="D64" s="6" t="s">
        <v>739</v>
      </c>
      <c r="E64" s="6" t="s">
        <v>740</v>
      </c>
      <c r="F64" s="6"/>
      <c r="G64" s="7" t="s">
        <v>15</v>
      </c>
      <c r="H64" s="23">
        <v>6</v>
      </c>
      <c r="I64" s="24">
        <f t="shared" si="0"/>
        <v>3</v>
      </c>
      <c r="J64" s="8">
        <v>145.53</v>
      </c>
      <c r="K64" s="9">
        <f t="shared" si="1"/>
        <v>436.59000000000003</v>
      </c>
    </row>
    <row r="65" spans="1:11" ht="22.5" x14ac:dyDescent="0.2">
      <c r="A65" s="6" t="s">
        <v>706</v>
      </c>
      <c r="B65" s="6" t="s">
        <v>706</v>
      </c>
      <c r="C65" s="6" t="s">
        <v>122</v>
      </c>
      <c r="D65" s="6" t="s">
        <v>741</v>
      </c>
      <c r="E65" s="6" t="s">
        <v>738</v>
      </c>
      <c r="F65" s="6"/>
      <c r="G65" s="7" t="s">
        <v>15</v>
      </c>
      <c r="H65" s="10">
        <v>2</v>
      </c>
      <c r="I65" s="15">
        <f t="shared" si="0"/>
        <v>1</v>
      </c>
      <c r="J65" s="8">
        <v>36</v>
      </c>
      <c r="K65" s="9">
        <f t="shared" si="1"/>
        <v>36</v>
      </c>
    </row>
    <row r="66" spans="1:11" ht="22.5" x14ac:dyDescent="0.2">
      <c r="A66" s="6" t="s">
        <v>706</v>
      </c>
      <c r="B66" s="6" t="s">
        <v>706</v>
      </c>
      <c r="C66" s="6" t="s">
        <v>122</v>
      </c>
      <c r="D66" s="6" t="s">
        <v>741</v>
      </c>
      <c r="E66" s="6" t="s">
        <v>738</v>
      </c>
      <c r="F66" s="6"/>
      <c r="G66" s="7" t="s">
        <v>15</v>
      </c>
      <c r="H66" s="23">
        <v>130</v>
      </c>
      <c r="I66" s="24">
        <f t="shared" si="0"/>
        <v>65</v>
      </c>
      <c r="J66" s="8">
        <v>10.71</v>
      </c>
      <c r="K66" s="9">
        <f t="shared" si="1"/>
        <v>696.15000000000009</v>
      </c>
    </row>
    <row r="67" spans="1:11" ht="33.75" x14ac:dyDescent="0.2">
      <c r="A67" s="6" t="s">
        <v>706</v>
      </c>
      <c r="B67" s="6" t="s">
        <v>725</v>
      </c>
      <c r="C67" s="6" t="s">
        <v>122</v>
      </c>
      <c r="D67" s="6" t="s">
        <v>742</v>
      </c>
      <c r="E67" s="6" t="s">
        <v>132</v>
      </c>
      <c r="F67" s="6"/>
      <c r="G67" s="7" t="s">
        <v>15</v>
      </c>
      <c r="H67" s="23">
        <v>144</v>
      </c>
      <c r="I67" s="24">
        <f t="shared" si="0"/>
        <v>72</v>
      </c>
      <c r="J67" s="8">
        <v>10.7</v>
      </c>
      <c r="K67" s="9">
        <f t="shared" si="1"/>
        <v>770.4</v>
      </c>
    </row>
    <row r="68" spans="1:11" ht="56.25" x14ac:dyDescent="0.2">
      <c r="A68" s="6" t="s">
        <v>743</v>
      </c>
      <c r="B68" s="6" t="s">
        <v>706</v>
      </c>
      <c r="C68" s="6" t="s">
        <v>744</v>
      </c>
      <c r="D68" s="6" t="s">
        <v>745</v>
      </c>
      <c r="E68" s="6" t="s">
        <v>265</v>
      </c>
      <c r="F68" s="6"/>
      <c r="G68" s="7" t="s">
        <v>15</v>
      </c>
      <c r="H68" s="10">
        <v>6</v>
      </c>
      <c r="I68" s="15">
        <f t="shared" ref="I68:I131" si="2">H68/2</f>
        <v>3</v>
      </c>
      <c r="J68" s="8">
        <v>22</v>
      </c>
      <c r="K68" s="9">
        <f t="shared" ref="K68:K131" si="3">I68*J68</f>
        <v>66</v>
      </c>
    </row>
    <row r="69" spans="1:11" ht="56.25" x14ac:dyDescent="0.2">
      <c r="A69" s="6" t="s">
        <v>743</v>
      </c>
      <c r="B69" s="6" t="s">
        <v>706</v>
      </c>
      <c r="C69" s="6" t="s">
        <v>744</v>
      </c>
      <c r="D69" s="6" t="s">
        <v>745</v>
      </c>
      <c r="E69" s="6" t="s">
        <v>265</v>
      </c>
      <c r="F69" s="6"/>
      <c r="G69" s="7" t="s">
        <v>15</v>
      </c>
      <c r="H69" s="23">
        <v>144</v>
      </c>
      <c r="I69" s="24">
        <f t="shared" si="2"/>
        <v>72</v>
      </c>
      <c r="J69" s="8">
        <v>53.9</v>
      </c>
      <c r="K69" s="9">
        <f t="shared" si="3"/>
        <v>3880.7999999999997</v>
      </c>
    </row>
    <row r="70" spans="1:11" ht="56.25" x14ac:dyDescent="0.2">
      <c r="A70" s="6" t="s">
        <v>743</v>
      </c>
      <c r="B70" s="6" t="s">
        <v>706</v>
      </c>
      <c r="C70" s="6" t="s">
        <v>744</v>
      </c>
      <c r="D70" s="6" t="s">
        <v>745</v>
      </c>
      <c r="E70" s="6" t="s">
        <v>265</v>
      </c>
      <c r="F70" s="6"/>
      <c r="G70" s="7" t="s">
        <v>15</v>
      </c>
      <c r="H70" s="23">
        <v>162</v>
      </c>
      <c r="I70" s="24">
        <f t="shared" si="2"/>
        <v>81</v>
      </c>
      <c r="J70" s="8">
        <v>18</v>
      </c>
      <c r="K70" s="9">
        <f t="shared" si="3"/>
        <v>1458</v>
      </c>
    </row>
    <row r="71" spans="1:11" ht="33.75" x14ac:dyDescent="0.2">
      <c r="A71" s="6" t="s">
        <v>706</v>
      </c>
      <c r="B71" s="6" t="s">
        <v>706</v>
      </c>
      <c r="C71" s="6" t="s">
        <v>652</v>
      </c>
      <c r="D71" s="6" t="s">
        <v>746</v>
      </c>
      <c r="E71" s="6" t="s">
        <v>714</v>
      </c>
      <c r="F71" s="6" t="s">
        <v>41</v>
      </c>
      <c r="G71" s="7" t="s">
        <v>15</v>
      </c>
      <c r="H71" s="10">
        <v>500</v>
      </c>
      <c r="I71" s="15">
        <f t="shared" si="2"/>
        <v>250</v>
      </c>
      <c r="J71" s="8">
        <v>20</v>
      </c>
      <c r="K71" s="9">
        <f t="shared" si="3"/>
        <v>5000</v>
      </c>
    </row>
    <row r="72" spans="1:11" ht="33.75" x14ac:dyDescent="0.2">
      <c r="A72" s="6" t="s">
        <v>706</v>
      </c>
      <c r="B72" s="6" t="s">
        <v>706</v>
      </c>
      <c r="C72" s="6" t="s">
        <v>652</v>
      </c>
      <c r="D72" s="6" t="s">
        <v>746</v>
      </c>
      <c r="E72" s="6" t="s">
        <v>714</v>
      </c>
      <c r="F72" s="6" t="s">
        <v>41</v>
      </c>
      <c r="G72" s="7" t="s">
        <v>15</v>
      </c>
      <c r="H72" s="23">
        <v>600</v>
      </c>
      <c r="I72" s="24">
        <f t="shared" si="2"/>
        <v>300</v>
      </c>
      <c r="J72" s="8">
        <v>39.730000000000004</v>
      </c>
      <c r="K72" s="9">
        <f t="shared" si="3"/>
        <v>11919.000000000002</v>
      </c>
    </row>
    <row r="73" spans="1:11" ht="22.5" x14ac:dyDescent="0.2">
      <c r="A73" s="6" t="s">
        <v>706</v>
      </c>
      <c r="B73" s="6" t="s">
        <v>706</v>
      </c>
      <c r="C73" s="6" t="s">
        <v>658</v>
      </c>
      <c r="D73" s="6" t="s">
        <v>747</v>
      </c>
      <c r="E73" s="6" t="s">
        <v>660</v>
      </c>
      <c r="F73" s="6"/>
      <c r="G73" s="7" t="s">
        <v>15</v>
      </c>
      <c r="H73" s="23">
        <v>6.3</v>
      </c>
      <c r="I73" s="24">
        <f t="shared" si="2"/>
        <v>3.15</v>
      </c>
      <c r="J73" s="8">
        <v>79.64</v>
      </c>
      <c r="K73" s="9">
        <f t="shared" si="3"/>
        <v>250.86599999999999</v>
      </c>
    </row>
    <row r="74" spans="1:11" ht="22.5" x14ac:dyDescent="0.2">
      <c r="A74" s="6" t="s">
        <v>706</v>
      </c>
      <c r="B74" s="6" t="s">
        <v>706</v>
      </c>
      <c r="C74" s="6" t="s">
        <v>658</v>
      </c>
      <c r="D74" s="6" t="s">
        <v>747</v>
      </c>
      <c r="E74" s="6" t="s">
        <v>660</v>
      </c>
      <c r="F74" s="6"/>
      <c r="G74" s="7" t="s">
        <v>15</v>
      </c>
      <c r="H74" s="23">
        <v>13.5</v>
      </c>
      <c r="I74" s="24">
        <f t="shared" si="2"/>
        <v>6.75</v>
      </c>
      <c r="J74" s="8">
        <v>30</v>
      </c>
      <c r="K74" s="9">
        <f t="shared" si="3"/>
        <v>202.5</v>
      </c>
    </row>
    <row r="75" spans="1:11" ht="22.5" x14ac:dyDescent="0.2">
      <c r="A75" s="6" t="s">
        <v>706</v>
      </c>
      <c r="B75" s="6" t="s">
        <v>706</v>
      </c>
      <c r="C75" s="6" t="s">
        <v>658</v>
      </c>
      <c r="D75" s="6" t="s">
        <v>748</v>
      </c>
      <c r="E75" s="6" t="s">
        <v>660</v>
      </c>
      <c r="F75" s="6"/>
      <c r="G75" s="7" t="s">
        <v>15</v>
      </c>
      <c r="H75" s="23">
        <v>42</v>
      </c>
      <c r="I75" s="24">
        <f t="shared" si="2"/>
        <v>21</v>
      </c>
      <c r="J75" s="8">
        <v>14.5</v>
      </c>
      <c r="K75" s="9">
        <f t="shared" si="3"/>
        <v>304.5</v>
      </c>
    </row>
    <row r="76" spans="1:11" ht="22.5" x14ac:dyDescent="0.2">
      <c r="A76" s="6" t="s">
        <v>706</v>
      </c>
      <c r="B76" s="6" t="s">
        <v>706</v>
      </c>
      <c r="C76" s="6" t="s">
        <v>692</v>
      </c>
      <c r="D76" s="6" t="s">
        <v>749</v>
      </c>
      <c r="E76" s="6" t="s">
        <v>265</v>
      </c>
      <c r="F76" s="6"/>
      <c r="G76" s="7" t="s">
        <v>15</v>
      </c>
      <c r="H76" s="23">
        <v>180</v>
      </c>
      <c r="I76" s="24">
        <f t="shared" si="2"/>
        <v>90</v>
      </c>
      <c r="J76" s="8">
        <v>9</v>
      </c>
      <c r="K76" s="9">
        <f t="shared" si="3"/>
        <v>810</v>
      </c>
    </row>
    <row r="77" spans="1:11" ht="22.5" x14ac:dyDescent="0.2">
      <c r="A77" s="6" t="s">
        <v>706</v>
      </c>
      <c r="B77" s="6" t="s">
        <v>706</v>
      </c>
      <c r="C77" s="6" t="s">
        <v>692</v>
      </c>
      <c r="D77" s="6" t="s">
        <v>749</v>
      </c>
      <c r="E77" s="6" t="s">
        <v>265</v>
      </c>
      <c r="F77" s="6"/>
      <c r="G77" s="7" t="s">
        <v>15</v>
      </c>
      <c r="H77" s="23">
        <v>54</v>
      </c>
      <c r="I77" s="24">
        <f t="shared" si="2"/>
        <v>27</v>
      </c>
      <c r="J77" s="8">
        <v>28.499999999999996</v>
      </c>
      <c r="K77" s="9">
        <f t="shared" si="3"/>
        <v>769.49999999999989</v>
      </c>
    </row>
    <row r="78" spans="1:11" ht="56.25" x14ac:dyDescent="0.2">
      <c r="A78" s="6" t="s">
        <v>750</v>
      </c>
      <c r="B78" s="6" t="s">
        <v>751</v>
      </c>
      <c r="C78" s="6" t="s">
        <v>752</v>
      </c>
      <c r="D78" s="6" t="s">
        <v>753</v>
      </c>
      <c r="E78" s="6" t="s">
        <v>128</v>
      </c>
      <c r="F78" s="6"/>
      <c r="G78" s="7" t="s">
        <v>15</v>
      </c>
      <c r="H78" s="10">
        <v>18</v>
      </c>
      <c r="I78" s="15">
        <f t="shared" si="2"/>
        <v>9</v>
      </c>
      <c r="J78" s="8">
        <v>28</v>
      </c>
      <c r="K78" s="9">
        <f t="shared" si="3"/>
        <v>252</v>
      </c>
    </row>
    <row r="79" spans="1:11" ht="56.25" x14ac:dyDescent="0.2">
      <c r="A79" s="6" t="s">
        <v>750</v>
      </c>
      <c r="B79" s="6" t="s">
        <v>751</v>
      </c>
      <c r="C79" s="6" t="s">
        <v>752</v>
      </c>
      <c r="D79" s="6" t="s">
        <v>753</v>
      </c>
      <c r="E79" s="6" t="s">
        <v>128</v>
      </c>
      <c r="F79" s="6"/>
      <c r="G79" s="7" t="s">
        <v>15</v>
      </c>
      <c r="H79" s="23">
        <v>90</v>
      </c>
      <c r="I79" s="24">
        <f t="shared" si="2"/>
        <v>45</v>
      </c>
      <c r="J79" s="8">
        <v>23.500000000000004</v>
      </c>
      <c r="K79" s="9">
        <f t="shared" si="3"/>
        <v>1057.5000000000002</v>
      </c>
    </row>
    <row r="80" spans="1:11" ht="45" x14ac:dyDescent="0.2">
      <c r="A80" s="6" t="s">
        <v>754</v>
      </c>
      <c r="B80" s="6" t="s">
        <v>755</v>
      </c>
      <c r="C80" s="6" t="s">
        <v>100</v>
      </c>
      <c r="D80" s="6" t="s">
        <v>756</v>
      </c>
      <c r="E80" s="6" t="s">
        <v>271</v>
      </c>
      <c r="F80" s="6" t="s">
        <v>41</v>
      </c>
      <c r="G80" s="7" t="s">
        <v>15</v>
      </c>
      <c r="H80" s="10">
        <v>10</v>
      </c>
      <c r="I80" s="15">
        <f t="shared" si="2"/>
        <v>5</v>
      </c>
      <c r="J80" s="8">
        <v>65</v>
      </c>
      <c r="K80" s="9">
        <f t="shared" si="3"/>
        <v>325</v>
      </c>
    </row>
    <row r="81" spans="1:11" ht="67.5" x14ac:dyDescent="0.2">
      <c r="A81" s="6" t="s">
        <v>757</v>
      </c>
      <c r="B81" s="6" t="s">
        <v>757</v>
      </c>
      <c r="C81" s="6" t="s">
        <v>758</v>
      </c>
      <c r="D81" s="6" t="s">
        <v>759</v>
      </c>
      <c r="E81" s="6" t="s">
        <v>232</v>
      </c>
      <c r="F81" s="6" t="s">
        <v>46</v>
      </c>
      <c r="G81" s="7" t="s">
        <v>47</v>
      </c>
      <c r="H81" s="10">
        <v>80</v>
      </c>
      <c r="I81" s="15">
        <f t="shared" si="2"/>
        <v>40</v>
      </c>
      <c r="J81" s="8">
        <v>234</v>
      </c>
      <c r="K81" s="9">
        <f t="shared" si="3"/>
        <v>9360</v>
      </c>
    </row>
    <row r="82" spans="1:11" ht="22.5" x14ac:dyDescent="0.2">
      <c r="A82" s="6" t="s">
        <v>760</v>
      </c>
      <c r="B82" s="6" t="s">
        <v>761</v>
      </c>
      <c r="C82" s="6" t="s">
        <v>170</v>
      </c>
      <c r="D82" s="6" t="s">
        <v>762</v>
      </c>
      <c r="E82" s="6" t="s">
        <v>147</v>
      </c>
      <c r="F82" s="6"/>
      <c r="G82" s="7" t="s">
        <v>15</v>
      </c>
      <c r="H82" s="23">
        <v>3.6</v>
      </c>
      <c r="I82" s="24">
        <f t="shared" si="2"/>
        <v>1.8</v>
      </c>
      <c r="J82" s="8">
        <v>79.05</v>
      </c>
      <c r="K82" s="9">
        <f t="shared" si="3"/>
        <v>142.29</v>
      </c>
    </row>
    <row r="83" spans="1:11" ht="22.5" x14ac:dyDescent="0.2">
      <c r="A83" s="6" t="s">
        <v>760</v>
      </c>
      <c r="B83" s="6" t="s">
        <v>761</v>
      </c>
      <c r="C83" s="6" t="s">
        <v>170</v>
      </c>
      <c r="D83" s="6" t="s">
        <v>762</v>
      </c>
      <c r="E83" s="6" t="s">
        <v>287</v>
      </c>
      <c r="F83" s="6"/>
      <c r="G83" s="7" t="s">
        <v>15</v>
      </c>
      <c r="H83" s="23">
        <v>10</v>
      </c>
      <c r="I83" s="24">
        <f t="shared" si="2"/>
        <v>5</v>
      </c>
      <c r="J83" s="8">
        <v>123.00000000000001</v>
      </c>
      <c r="K83" s="9">
        <f t="shared" si="3"/>
        <v>615.00000000000011</v>
      </c>
    </row>
    <row r="84" spans="1:11" ht="22.5" x14ac:dyDescent="0.2">
      <c r="A84" s="6" t="s">
        <v>760</v>
      </c>
      <c r="B84" s="6" t="s">
        <v>761</v>
      </c>
      <c r="C84" s="6" t="s">
        <v>117</v>
      </c>
      <c r="D84" s="6" t="s">
        <v>763</v>
      </c>
      <c r="E84" s="6" t="s">
        <v>147</v>
      </c>
      <c r="F84" s="6"/>
      <c r="G84" s="7" t="s">
        <v>15</v>
      </c>
      <c r="H84" s="23">
        <v>28</v>
      </c>
      <c r="I84" s="24">
        <f t="shared" si="2"/>
        <v>14</v>
      </c>
      <c r="J84" s="8">
        <v>78.189999999999984</v>
      </c>
      <c r="K84" s="9">
        <f t="shared" si="3"/>
        <v>1094.6599999999999</v>
      </c>
    </row>
    <row r="85" spans="1:11" ht="22.5" x14ac:dyDescent="0.2">
      <c r="A85" s="6" t="s">
        <v>760</v>
      </c>
      <c r="B85" s="6" t="s">
        <v>761</v>
      </c>
      <c r="C85" s="6" t="s">
        <v>117</v>
      </c>
      <c r="D85" s="6" t="s">
        <v>763</v>
      </c>
      <c r="E85" s="6" t="s">
        <v>287</v>
      </c>
      <c r="F85" s="6"/>
      <c r="G85" s="7" t="s">
        <v>15</v>
      </c>
      <c r="H85" s="10">
        <v>30</v>
      </c>
      <c r="I85" s="15">
        <f t="shared" si="2"/>
        <v>15</v>
      </c>
      <c r="J85" s="8">
        <v>119</v>
      </c>
      <c r="K85" s="9">
        <f t="shared" si="3"/>
        <v>1785</v>
      </c>
    </row>
    <row r="86" spans="1:11" ht="22.5" x14ac:dyDescent="0.2">
      <c r="A86" s="6" t="s">
        <v>760</v>
      </c>
      <c r="B86" s="6" t="s">
        <v>761</v>
      </c>
      <c r="C86" s="6" t="s">
        <v>117</v>
      </c>
      <c r="D86" s="6" t="s">
        <v>763</v>
      </c>
      <c r="E86" s="6" t="s">
        <v>287</v>
      </c>
      <c r="F86" s="6"/>
      <c r="G86" s="7" t="s">
        <v>15</v>
      </c>
      <c r="H86" s="23">
        <v>100</v>
      </c>
      <c r="I86" s="24">
        <f t="shared" si="2"/>
        <v>50</v>
      </c>
      <c r="J86" s="8">
        <v>117.57999999999998</v>
      </c>
      <c r="K86" s="9">
        <f t="shared" si="3"/>
        <v>5878.9999999999991</v>
      </c>
    </row>
    <row r="87" spans="1:11" ht="45" x14ac:dyDescent="0.2">
      <c r="A87" s="6" t="s">
        <v>764</v>
      </c>
      <c r="B87" s="6" t="s">
        <v>765</v>
      </c>
      <c r="C87" s="6" t="s">
        <v>170</v>
      </c>
      <c r="D87" s="6" t="s">
        <v>766</v>
      </c>
      <c r="E87" s="6" t="s">
        <v>287</v>
      </c>
      <c r="F87" s="6"/>
      <c r="G87" s="7" t="s">
        <v>15</v>
      </c>
      <c r="H87" s="23">
        <v>200</v>
      </c>
      <c r="I87" s="24">
        <f t="shared" si="2"/>
        <v>100</v>
      </c>
      <c r="J87" s="8">
        <v>193.9</v>
      </c>
      <c r="K87" s="9">
        <f t="shared" si="3"/>
        <v>19390</v>
      </c>
    </row>
    <row r="88" spans="1:11" ht="45" x14ac:dyDescent="0.2">
      <c r="A88" s="6" t="s">
        <v>767</v>
      </c>
      <c r="B88" s="6" t="s">
        <v>768</v>
      </c>
      <c r="C88" s="6" t="s">
        <v>769</v>
      </c>
      <c r="D88" s="6" t="s">
        <v>770</v>
      </c>
      <c r="E88" s="6" t="s">
        <v>771</v>
      </c>
      <c r="F88" s="6" t="s">
        <v>772</v>
      </c>
      <c r="G88" s="7" t="s">
        <v>15</v>
      </c>
      <c r="H88" s="10">
        <v>8</v>
      </c>
      <c r="I88" s="15">
        <f t="shared" si="2"/>
        <v>4</v>
      </c>
      <c r="J88" s="8">
        <v>1044</v>
      </c>
      <c r="K88" s="9">
        <f t="shared" si="3"/>
        <v>4176</v>
      </c>
    </row>
    <row r="89" spans="1:11" ht="45" x14ac:dyDescent="0.2">
      <c r="A89" s="6" t="s">
        <v>767</v>
      </c>
      <c r="B89" s="6" t="s">
        <v>768</v>
      </c>
      <c r="C89" s="6" t="s">
        <v>769</v>
      </c>
      <c r="D89" s="6" t="s">
        <v>770</v>
      </c>
      <c r="E89" s="6" t="s">
        <v>771</v>
      </c>
      <c r="F89" s="6" t="s">
        <v>772</v>
      </c>
      <c r="G89" s="7" t="s">
        <v>15</v>
      </c>
      <c r="H89" s="23">
        <v>50</v>
      </c>
      <c r="I89" s="24">
        <f t="shared" si="2"/>
        <v>25</v>
      </c>
      <c r="J89" s="8">
        <v>673</v>
      </c>
      <c r="K89" s="9">
        <f t="shared" si="3"/>
        <v>16825</v>
      </c>
    </row>
    <row r="90" spans="1:11" ht="67.5" x14ac:dyDescent="0.2">
      <c r="A90" s="6" t="s">
        <v>767</v>
      </c>
      <c r="B90" s="6" t="s">
        <v>768</v>
      </c>
      <c r="C90" s="6" t="s">
        <v>652</v>
      </c>
      <c r="D90" s="6" t="s">
        <v>773</v>
      </c>
      <c r="E90" s="6" t="s">
        <v>774</v>
      </c>
      <c r="F90" s="6" t="s">
        <v>775</v>
      </c>
      <c r="G90" s="7" t="s">
        <v>15</v>
      </c>
      <c r="H90" s="10">
        <v>24</v>
      </c>
      <c r="I90" s="15">
        <f t="shared" si="2"/>
        <v>12</v>
      </c>
      <c r="J90" s="8">
        <v>1040</v>
      </c>
      <c r="K90" s="9">
        <f t="shared" si="3"/>
        <v>12480</v>
      </c>
    </row>
    <row r="91" spans="1:11" ht="67.5" x14ac:dyDescent="0.2">
      <c r="A91" s="6" t="s">
        <v>767</v>
      </c>
      <c r="B91" s="6" t="s">
        <v>768</v>
      </c>
      <c r="C91" s="6" t="s">
        <v>652</v>
      </c>
      <c r="D91" s="6" t="s">
        <v>773</v>
      </c>
      <c r="E91" s="6" t="s">
        <v>774</v>
      </c>
      <c r="F91" s="6" t="s">
        <v>775</v>
      </c>
      <c r="G91" s="7" t="s">
        <v>15</v>
      </c>
      <c r="H91" s="23">
        <v>90</v>
      </c>
      <c r="I91" s="24">
        <f t="shared" si="2"/>
        <v>45</v>
      </c>
      <c r="J91" s="8">
        <v>967</v>
      </c>
      <c r="K91" s="9">
        <f t="shared" si="3"/>
        <v>43515</v>
      </c>
    </row>
    <row r="92" spans="1:11" ht="45" x14ac:dyDescent="0.2">
      <c r="A92" s="6" t="s">
        <v>776</v>
      </c>
      <c r="B92" s="6" t="s">
        <v>777</v>
      </c>
      <c r="C92" s="6" t="s">
        <v>546</v>
      </c>
      <c r="D92" s="6" t="s">
        <v>776</v>
      </c>
      <c r="E92" s="6" t="s">
        <v>778</v>
      </c>
      <c r="F92" s="6"/>
      <c r="G92" s="7" t="s">
        <v>15</v>
      </c>
      <c r="H92" s="23">
        <v>30</v>
      </c>
      <c r="I92" s="24">
        <f t="shared" si="2"/>
        <v>15</v>
      </c>
      <c r="J92" s="8">
        <v>197.89999999999998</v>
      </c>
      <c r="K92" s="9">
        <f t="shared" si="3"/>
        <v>2968.4999999999995</v>
      </c>
    </row>
    <row r="93" spans="1:11" ht="45" x14ac:dyDescent="0.2">
      <c r="A93" s="6" t="s">
        <v>779</v>
      </c>
      <c r="B93" s="6" t="s">
        <v>615</v>
      </c>
      <c r="C93" s="6" t="s">
        <v>780</v>
      </c>
      <c r="D93" s="6" t="s">
        <v>781</v>
      </c>
      <c r="E93" s="6" t="s">
        <v>46</v>
      </c>
      <c r="F93" s="6"/>
      <c r="G93" s="7" t="s">
        <v>15</v>
      </c>
      <c r="H93" s="10">
        <v>6</v>
      </c>
      <c r="I93" s="15">
        <f t="shared" si="2"/>
        <v>3</v>
      </c>
      <c r="J93" s="8">
        <v>9868.5</v>
      </c>
      <c r="K93" s="9">
        <f t="shared" si="3"/>
        <v>29605.5</v>
      </c>
    </row>
    <row r="94" spans="1:11" ht="22.5" x14ac:dyDescent="0.2">
      <c r="A94" s="6" t="s">
        <v>782</v>
      </c>
      <c r="B94" s="6" t="s">
        <v>783</v>
      </c>
      <c r="C94" s="6" t="s">
        <v>692</v>
      </c>
      <c r="D94" s="6" t="s">
        <v>784</v>
      </c>
      <c r="E94" s="6" t="s">
        <v>265</v>
      </c>
      <c r="F94" s="6"/>
      <c r="G94" s="7" t="s">
        <v>15</v>
      </c>
      <c r="H94" s="10">
        <v>30</v>
      </c>
      <c r="I94" s="15">
        <f t="shared" si="2"/>
        <v>15</v>
      </c>
      <c r="J94" s="8">
        <v>75</v>
      </c>
      <c r="K94" s="9">
        <f t="shared" si="3"/>
        <v>1125</v>
      </c>
    </row>
    <row r="95" spans="1:11" ht="22.5" x14ac:dyDescent="0.2">
      <c r="A95" s="6" t="s">
        <v>782</v>
      </c>
      <c r="B95" s="6" t="s">
        <v>783</v>
      </c>
      <c r="C95" s="6" t="s">
        <v>692</v>
      </c>
      <c r="D95" s="6" t="s">
        <v>784</v>
      </c>
      <c r="E95" s="6" t="s">
        <v>265</v>
      </c>
      <c r="F95" s="6"/>
      <c r="G95" s="7" t="s">
        <v>15</v>
      </c>
      <c r="H95" s="23">
        <v>13.5</v>
      </c>
      <c r="I95" s="24">
        <f t="shared" si="2"/>
        <v>6.75</v>
      </c>
      <c r="J95" s="8">
        <v>60.929999999999986</v>
      </c>
      <c r="K95" s="9">
        <f t="shared" si="3"/>
        <v>411.27749999999992</v>
      </c>
    </row>
    <row r="96" spans="1:11" ht="33.75" x14ac:dyDescent="0.2">
      <c r="A96" s="6" t="s">
        <v>785</v>
      </c>
      <c r="B96" s="6" t="s">
        <v>783</v>
      </c>
      <c r="C96" s="6" t="s">
        <v>786</v>
      </c>
      <c r="D96" s="6" t="s">
        <v>787</v>
      </c>
      <c r="E96" s="6" t="s">
        <v>265</v>
      </c>
      <c r="F96" s="6"/>
      <c r="G96" s="7" t="s">
        <v>15</v>
      </c>
      <c r="H96" s="23">
        <v>18</v>
      </c>
      <c r="I96" s="24">
        <f t="shared" si="2"/>
        <v>9</v>
      </c>
      <c r="J96" s="8">
        <v>43.49</v>
      </c>
      <c r="K96" s="9">
        <f t="shared" si="3"/>
        <v>391.41</v>
      </c>
    </row>
    <row r="97" spans="1:11" ht="22.5" x14ac:dyDescent="0.2">
      <c r="A97" s="6" t="s">
        <v>761</v>
      </c>
      <c r="B97" s="6" t="s">
        <v>761</v>
      </c>
      <c r="C97" s="6" t="s">
        <v>692</v>
      </c>
      <c r="D97" s="6" t="s">
        <v>788</v>
      </c>
      <c r="E97" s="6" t="s">
        <v>265</v>
      </c>
      <c r="F97" s="6"/>
      <c r="G97" s="7" t="s">
        <v>15</v>
      </c>
      <c r="H97" s="23">
        <v>500</v>
      </c>
      <c r="I97" s="24">
        <f t="shared" si="2"/>
        <v>250</v>
      </c>
      <c r="J97" s="8">
        <v>10.34</v>
      </c>
      <c r="K97" s="9">
        <f t="shared" si="3"/>
        <v>2585</v>
      </c>
    </row>
    <row r="98" spans="1:11" ht="22.5" x14ac:dyDescent="0.2">
      <c r="A98" s="6" t="s">
        <v>761</v>
      </c>
      <c r="B98" s="6" t="s">
        <v>761</v>
      </c>
      <c r="C98" s="6" t="s">
        <v>692</v>
      </c>
      <c r="D98" s="6" t="s">
        <v>789</v>
      </c>
      <c r="E98" s="6" t="s">
        <v>265</v>
      </c>
      <c r="F98" s="6"/>
      <c r="G98" s="7" t="s">
        <v>15</v>
      </c>
      <c r="H98" s="23">
        <v>70</v>
      </c>
      <c r="I98" s="24">
        <f t="shared" si="2"/>
        <v>35</v>
      </c>
      <c r="J98" s="8">
        <v>27.28</v>
      </c>
      <c r="K98" s="9">
        <f t="shared" si="3"/>
        <v>954.80000000000007</v>
      </c>
    </row>
    <row r="99" spans="1:11" ht="22.5" x14ac:dyDescent="0.2">
      <c r="A99" s="6" t="s">
        <v>790</v>
      </c>
      <c r="B99" s="6" t="s">
        <v>761</v>
      </c>
      <c r="C99" s="6" t="s">
        <v>791</v>
      </c>
      <c r="D99" s="6" t="s">
        <v>792</v>
      </c>
      <c r="E99" s="6" t="s">
        <v>128</v>
      </c>
      <c r="F99" s="6"/>
      <c r="G99" s="7" t="s">
        <v>15</v>
      </c>
      <c r="H99" s="23">
        <v>18</v>
      </c>
      <c r="I99" s="24">
        <f t="shared" si="2"/>
        <v>9</v>
      </c>
      <c r="J99" s="8">
        <v>64.52</v>
      </c>
      <c r="K99" s="9">
        <f t="shared" si="3"/>
        <v>580.67999999999995</v>
      </c>
    </row>
    <row r="100" spans="1:11" ht="22.5" x14ac:dyDescent="0.2">
      <c r="A100" s="6" t="s">
        <v>793</v>
      </c>
      <c r="B100" s="6" t="s">
        <v>794</v>
      </c>
      <c r="C100" s="6" t="s">
        <v>170</v>
      </c>
      <c r="D100" s="6" t="s">
        <v>795</v>
      </c>
      <c r="E100" s="6" t="s">
        <v>243</v>
      </c>
      <c r="F100" s="6"/>
      <c r="G100" s="7" t="s">
        <v>15</v>
      </c>
      <c r="H100" s="23">
        <v>36</v>
      </c>
      <c r="I100" s="24">
        <f t="shared" si="2"/>
        <v>18</v>
      </c>
      <c r="J100" s="8">
        <v>84.54</v>
      </c>
      <c r="K100" s="9">
        <f t="shared" si="3"/>
        <v>1521.72</v>
      </c>
    </row>
    <row r="101" spans="1:11" ht="33.75" x14ac:dyDescent="0.2">
      <c r="A101" s="6" t="s">
        <v>796</v>
      </c>
      <c r="B101" s="6" t="s">
        <v>797</v>
      </c>
      <c r="C101" s="6" t="s">
        <v>658</v>
      </c>
      <c r="D101" s="6" t="s">
        <v>798</v>
      </c>
      <c r="E101" s="6" t="s">
        <v>660</v>
      </c>
      <c r="F101" s="6"/>
      <c r="G101" s="7" t="s">
        <v>15</v>
      </c>
      <c r="H101" s="23">
        <v>28</v>
      </c>
      <c r="I101" s="24">
        <f t="shared" si="2"/>
        <v>14</v>
      </c>
      <c r="J101" s="8">
        <v>163</v>
      </c>
      <c r="K101" s="9">
        <f t="shared" si="3"/>
        <v>2282</v>
      </c>
    </row>
    <row r="102" spans="1:11" ht="33.75" x14ac:dyDescent="0.2">
      <c r="A102" s="6" t="s">
        <v>799</v>
      </c>
      <c r="B102" s="6" t="s">
        <v>797</v>
      </c>
      <c r="C102" s="6" t="s">
        <v>658</v>
      </c>
      <c r="D102" s="6" t="s">
        <v>800</v>
      </c>
      <c r="E102" s="6" t="s">
        <v>660</v>
      </c>
      <c r="F102" s="6"/>
      <c r="G102" s="7" t="s">
        <v>15</v>
      </c>
      <c r="H102" s="23">
        <v>54</v>
      </c>
      <c r="I102" s="24">
        <f t="shared" si="2"/>
        <v>27</v>
      </c>
      <c r="J102" s="8">
        <v>113.6</v>
      </c>
      <c r="K102" s="9">
        <f t="shared" si="3"/>
        <v>3067.2</v>
      </c>
    </row>
    <row r="103" spans="1:11" ht="22.5" x14ac:dyDescent="0.2">
      <c r="A103" s="6" t="s">
        <v>797</v>
      </c>
      <c r="B103" s="6" t="s">
        <v>797</v>
      </c>
      <c r="C103" s="6" t="s">
        <v>122</v>
      </c>
      <c r="D103" s="6" t="s">
        <v>801</v>
      </c>
      <c r="E103" s="6" t="s">
        <v>152</v>
      </c>
      <c r="F103" s="6"/>
      <c r="G103" s="7" t="s">
        <v>15</v>
      </c>
      <c r="H103" s="10">
        <v>40</v>
      </c>
      <c r="I103" s="15">
        <f t="shared" si="2"/>
        <v>20</v>
      </c>
      <c r="J103" s="8">
        <v>30</v>
      </c>
      <c r="K103" s="9">
        <f t="shared" si="3"/>
        <v>600</v>
      </c>
    </row>
    <row r="104" spans="1:11" ht="22.5" x14ac:dyDescent="0.2">
      <c r="A104" s="6" t="s">
        <v>797</v>
      </c>
      <c r="B104" s="6" t="s">
        <v>797</v>
      </c>
      <c r="C104" s="6" t="s">
        <v>122</v>
      </c>
      <c r="D104" s="6" t="s">
        <v>801</v>
      </c>
      <c r="E104" s="6" t="s">
        <v>152</v>
      </c>
      <c r="F104" s="6"/>
      <c r="G104" s="7" t="s">
        <v>15</v>
      </c>
      <c r="H104" s="23">
        <v>70</v>
      </c>
      <c r="I104" s="24">
        <f t="shared" si="2"/>
        <v>35</v>
      </c>
      <c r="J104" s="8">
        <v>28</v>
      </c>
      <c r="K104" s="9">
        <f t="shared" si="3"/>
        <v>980</v>
      </c>
    </row>
    <row r="105" spans="1:11" ht="22.5" x14ac:dyDescent="0.2">
      <c r="A105" s="6" t="s">
        <v>797</v>
      </c>
      <c r="B105" s="6" t="s">
        <v>797</v>
      </c>
      <c r="C105" s="6" t="s">
        <v>658</v>
      </c>
      <c r="D105" s="6" t="s">
        <v>798</v>
      </c>
      <c r="E105" s="6" t="s">
        <v>660</v>
      </c>
      <c r="F105" s="6"/>
      <c r="G105" s="7" t="s">
        <v>15</v>
      </c>
      <c r="H105" s="10">
        <v>180</v>
      </c>
      <c r="I105" s="15">
        <f t="shared" si="2"/>
        <v>90</v>
      </c>
      <c r="J105" s="8">
        <v>37</v>
      </c>
      <c r="K105" s="9">
        <f t="shared" si="3"/>
        <v>3330</v>
      </c>
    </row>
    <row r="106" spans="1:11" ht="22.5" x14ac:dyDescent="0.2">
      <c r="A106" s="6" t="s">
        <v>797</v>
      </c>
      <c r="B106" s="6" t="s">
        <v>797</v>
      </c>
      <c r="C106" s="6" t="s">
        <v>658</v>
      </c>
      <c r="D106" s="6" t="s">
        <v>798</v>
      </c>
      <c r="E106" s="6" t="s">
        <v>660</v>
      </c>
      <c r="F106" s="6"/>
      <c r="G106" s="7" t="s">
        <v>15</v>
      </c>
      <c r="H106" s="23">
        <v>54</v>
      </c>
      <c r="I106" s="24">
        <f t="shared" si="2"/>
        <v>27</v>
      </c>
      <c r="J106" s="8">
        <v>37.000000000000007</v>
      </c>
      <c r="K106" s="9">
        <f t="shared" si="3"/>
        <v>999.00000000000023</v>
      </c>
    </row>
    <row r="107" spans="1:11" ht="22.5" x14ac:dyDescent="0.2">
      <c r="A107" s="6" t="s">
        <v>797</v>
      </c>
      <c r="B107" s="6" t="s">
        <v>797</v>
      </c>
      <c r="C107" s="6" t="s">
        <v>658</v>
      </c>
      <c r="D107" s="6" t="s">
        <v>800</v>
      </c>
      <c r="E107" s="6" t="s">
        <v>660</v>
      </c>
      <c r="F107" s="6"/>
      <c r="G107" s="7" t="s">
        <v>15</v>
      </c>
      <c r="H107" s="23">
        <v>118</v>
      </c>
      <c r="I107" s="24">
        <f t="shared" si="2"/>
        <v>59</v>
      </c>
      <c r="J107" s="8">
        <v>32.199999999999996</v>
      </c>
      <c r="K107" s="9">
        <f t="shared" si="3"/>
        <v>1899.7999999999997</v>
      </c>
    </row>
    <row r="108" spans="1:11" ht="33.75" x14ac:dyDescent="0.2">
      <c r="A108" s="6" t="s">
        <v>797</v>
      </c>
      <c r="B108" s="6" t="s">
        <v>797</v>
      </c>
      <c r="C108" s="6" t="s">
        <v>718</v>
      </c>
      <c r="D108" s="6" t="s">
        <v>802</v>
      </c>
      <c r="E108" s="6" t="s">
        <v>80</v>
      </c>
      <c r="F108" s="6"/>
      <c r="G108" s="7" t="s">
        <v>15</v>
      </c>
      <c r="H108" s="10">
        <v>4</v>
      </c>
      <c r="I108" s="15">
        <f t="shared" si="2"/>
        <v>2</v>
      </c>
      <c r="J108" s="8">
        <v>11</v>
      </c>
      <c r="K108" s="9">
        <f t="shared" si="3"/>
        <v>22</v>
      </c>
    </row>
    <row r="109" spans="1:11" ht="33.75" x14ac:dyDescent="0.2">
      <c r="A109" s="6" t="s">
        <v>797</v>
      </c>
      <c r="B109" s="6" t="s">
        <v>797</v>
      </c>
      <c r="C109" s="6" t="s">
        <v>718</v>
      </c>
      <c r="D109" s="6" t="s">
        <v>802</v>
      </c>
      <c r="E109" s="6" t="s">
        <v>80</v>
      </c>
      <c r="F109" s="6"/>
      <c r="G109" s="7" t="s">
        <v>15</v>
      </c>
      <c r="H109" s="23">
        <v>200</v>
      </c>
      <c r="I109" s="24">
        <f t="shared" si="2"/>
        <v>100</v>
      </c>
      <c r="J109" s="8">
        <v>9.2799999999999994</v>
      </c>
      <c r="K109" s="9">
        <f t="shared" si="3"/>
        <v>927.99999999999989</v>
      </c>
    </row>
    <row r="110" spans="1:11" ht="45" x14ac:dyDescent="0.2">
      <c r="A110" s="6" t="s">
        <v>803</v>
      </c>
      <c r="B110" s="6" t="s">
        <v>804</v>
      </c>
      <c r="C110" s="6" t="s">
        <v>805</v>
      </c>
      <c r="D110" s="6" t="s">
        <v>806</v>
      </c>
      <c r="E110" s="6" t="s">
        <v>807</v>
      </c>
      <c r="F110" s="6"/>
      <c r="G110" s="7" t="s">
        <v>15</v>
      </c>
      <c r="H110" s="10">
        <v>240</v>
      </c>
      <c r="I110" s="15">
        <f t="shared" si="2"/>
        <v>120</v>
      </c>
      <c r="J110" s="8">
        <v>8</v>
      </c>
      <c r="K110" s="9">
        <f t="shared" si="3"/>
        <v>960</v>
      </c>
    </row>
    <row r="111" spans="1:11" ht="45" x14ac:dyDescent="0.2">
      <c r="A111" s="6" t="s">
        <v>803</v>
      </c>
      <c r="B111" s="6" t="s">
        <v>804</v>
      </c>
      <c r="C111" s="6" t="s">
        <v>805</v>
      </c>
      <c r="D111" s="6" t="s">
        <v>806</v>
      </c>
      <c r="E111" s="6" t="s">
        <v>807</v>
      </c>
      <c r="F111" s="6"/>
      <c r="G111" s="7" t="s">
        <v>15</v>
      </c>
      <c r="H111" s="23">
        <v>144</v>
      </c>
      <c r="I111" s="24">
        <f t="shared" si="2"/>
        <v>72</v>
      </c>
      <c r="J111" s="8">
        <v>6.26</v>
      </c>
      <c r="K111" s="9">
        <f t="shared" si="3"/>
        <v>450.71999999999997</v>
      </c>
    </row>
    <row r="112" spans="1:11" ht="45" x14ac:dyDescent="0.2">
      <c r="A112" s="6" t="s">
        <v>808</v>
      </c>
      <c r="B112" s="6" t="s">
        <v>804</v>
      </c>
      <c r="C112" s="6" t="s">
        <v>230</v>
      </c>
      <c r="D112" s="6" t="s">
        <v>809</v>
      </c>
      <c r="E112" s="6" t="s">
        <v>262</v>
      </c>
      <c r="F112" s="6"/>
      <c r="G112" s="7" t="s">
        <v>15</v>
      </c>
      <c r="H112" s="10">
        <v>200</v>
      </c>
      <c r="I112" s="15">
        <f t="shared" si="2"/>
        <v>100</v>
      </c>
      <c r="J112" s="8">
        <v>11</v>
      </c>
      <c r="K112" s="9">
        <f t="shared" si="3"/>
        <v>1100</v>
      </c>
    </row>
    <row r="113" spans="1:11" ht="45" x14ac:dyDescent="0.2">
      <c r="A113" s="6" t="s">
        <v>808</v>
      </c>
      <c r="B113" s="6" t="s">
        <v>804</v>
      </c>
      <c r="C113" s="6" t="s">
        <v>230</v>
      </c>
      <c r="D113" s="6" t="s">
        <v>809</v>
      </c>
      <c r="E113" s="6" t="s">
        <v>262</v>
      </c>
      <c r="F113" s="6"/>
      <c r="G113" s="7" t="s">
        <v>15</v>
      </c>
      <c r="H113" s="23">
        <v>234</v>
      </c>
      <c r="I113" s="24">
        <f t="shared" si="2"/>
        <v>117</v>
      </c>
      <c r="J113" s="8">
        <v>6.2</v>
      </c>
      <c r="K113" s="9">
        <f t="shared" si="3"/>
        <v>725.4</v>
      </c>
    </row>
    <row r="114" spans="1:11" ht="90" x14ac:dyDescent="0.2">
      <c r="A114" s="6" t="s">
        <v>810</v>
      </c>
      <c r="B114" s="6" t="s">
        <v>811</v>
      </c>
      <c r="C114" s="6" t="s">
        <v>122</v>
      </c>
      <c r="D114" s="6" t="s">
        <v>812</v>
      </c>
      <c r="E114" s="6" t="s">
        <v>287</v>
      </c>
      <c r="F114" s="6"/>
      <c r="G114" s="7" t="s">
        <v>15</v>
      </c>
      <c r="H114" s="23">
        <v>50</v>
      </c>
      <c r="I114" s="24">
        <f t="shared" si="2"/>
        <v>25</v>
      </c>
      <c r="J114" s="8">
        <v>135.22999999999996</v>
      </c>
      <c r="K114" s="9">
        <f t="shared" si="3"/>
        <v>3380.7499999999991</v>
      </c>
    </row>
    <row r="115" spans="1:11" ht="22.5" x14ac:dyDescent="0.2">
      <c r="A115" s="7" t="s">
        <v>813</v>
      </c>
      <c r="B115" s="7" t="s">
        <v>814</v>
      </c>
      <c r="C115" s="7" t="s">
        <v>815</v>
      </c>
      <c r="D115" s="7" t="s">
        <v>816</v>
      </c>
      <c r="E115" s="7" t="s">
        <v>817</v>
      </c>
      <c r="F115" s="6" t="s">
        <v>172</v>
      </c>
      <c r="G115" s="7" t="s">
        <v>15</v>
      </c>
      <c r="H115" s="10">
        <v>2</v>
      </c>
      <c r="I115" s="15">
        <f t="shared" si="2"/>
        <v>1</v>
      </c>
      <c r="J115" s="8">
        <v>306</v>
      </c>
      <c r="K115" s="9">
        <f t="shared" si="3"/>
        <v>306</v>
      </c>
    </row>
    <row r="116" spans="1:11" ht="33.75" x14ac:dyDescent="0.2">
      <c r="A116" s="6" t="s">
        <v>818</v>
      </c>
      <c r="B116" s="6" t="s">
        <v>819</v>
      </c>
      <c r="C116" s="6" t="s">
        <v>652</v>
      </c>
      <c r="D116" s="6" t="s">
        <v>820</v>
      </c>
      <c r="E116" s="6" t="s">
        <v>33</v>
      </c>
      <c r="F116" s="6" t="s">
        <v>92</v>
      </c>
      <c r="G116" s="7" t="s">
        <v>15</v>
      </c>
      <c r="H116" s="23">
        <v>18</v>
      </c>
      <c r="I116" s="24">
        <f t="shared" si="2"/>
        <v>9</v>
      </c>
      <c r="J116" s="8">
        <v>88</v>
      </c>
      <c r="K116" s="9">
        <f t="shared" si="3"/>
        <v>792</v>
      </c>
    </row>
    <row r="117" spans="1:11" ht="22.5" x14ac:dyDescent="0.2">
      <c r="A117" s="6" t="s">
        <v>818</v>
      </c>
      <c r="B117" s="6" t="s">
        <v>819</v>
      </c>
      <c r="C117" s="6" t="s">
        <v>692</v>
      </c>
      <c r="D117" s="6" t="s">
        <v>821</v>
      </c>
      <c r="E117" s="6" t="s">
        <v>440</v>
      </c>
      <c r="F117" s="6"/>
      <c r="G117" s="7" t="s">
        <v>15</v>
      </c>
      <c r="H117" s="23">
        <v>6</v>
      </c>
      <c r="I117" s="24">
        <f t="shared" si="2"/>
        <v>3</v>
      </c>
      <c r="J117" s="8">
        <v>26.849999999999998</v>
      </c>
      <c r="K117" s="9">
        <f t="shared" si="3"/>
        <v>80.55</v>
      </c>
    </row>
    <row r="118" spans="1:11" ht="22.5" x14ac:dyDescent="0.2">
      <c r="A118" s="6" t="s">
        <v>818</v>
      </c>
      <c r="B118" s="6" t="s">
        <v>819</v>
      </c>
      <c r="C118" s="6" t="s">
        <v>692</v>
      </c>
      <c r="D118" s="6" t="s">
        <v>821</v>
      </c>
      <c r="E118" s="6" t="s">
        <v>14</v>
      </c>
      <c r="F118" s="6"/>
      <c r="G118" s="7" t="s">
        <v>15</v>
      </c>
      <c r="H118" s="10">
        <v>2</v>
      </c>
      <c r="I118" s="15">
        <f t="shared" si="2"/>
        <v>1</v>
      </c>
      <c r="J118" s="8">
        <v>198</v>
      </c>
      <c r="K118" s="9">
        <f t="shared" si="3"/>
        <v>198</v>
      </c>
    </row>
    <row r="119" spans="1:11" ht="22.5" x14ac:dyDescent="0.2">
      <c r="A119" s="6" t="s">
        <v>818</v>
      </c>
      <c r="B119" s="6" t="s">
        <v>819</v>
      </c>
      <c r="C119" s="6" t="s">
        <v>692</v>
      </c>
      <c r="D119" s="6" t="s">
        <v>821</v>
      </c>
      <c r="E119" s="6" t="s">
        <v>14</v>
      </c>
      <c r="F119" s="6"/>
      <c r="G119" s="7" t="s">
        <v>15</v>
      </c>
      <c r="H119" s="23">
        <v>18</v>
      </c>
      <c r="I119" s="24">
        <f t="shared" si="2"/>
        <v>9</v>
      </c>
      <c r="J119" s="8">
        <v>200</v>
      </c>
      <c r="K119" s="9">
        <f t="shared" si="3"/>
        <v>1800</v>
      </c>
    </row>
    <row r="120" spans="1:11" ht="22.5" x14ac:dyDescent="0.2">
      <c r="A120" s="6" t="s">
        <v>818</v>
      </c>
      <c r="B120" s="6" t="s">
        <v>819</v>
      </c>
      <c r="C120" s="6" t="s">
        <v>692</v>
      </c>
      <c r="D120" s="6" t="s">
        <v>821</v>
      </c>
      <c r="E120" s="6" t="s">
        <v>265</v>
      </c>
      <c r="F120" s="6"/>
      <c r="G120" s="7" t="s">
        <v>15</v>
      </c>
      <c r="H120" s="23">
        <v>500</v>
      </c>
      <c r="I120" s="24">
        <f t="shared" si="2"/>
        <v>250</v>
      </c>
      <c r="J120" s="8">
        <v>46.400000000000006</v>
      </c>
      <c r="K120" s="9">
        <f t="shared" si="3"/>
        <v>11600.000000000002</v>
      </c>
    </row>
    <row r="121" spans="1:11" ht="22.5" x14ac:dyDescent="0.2">
      <c r="A121" s="6" t="s">
        <v>822</v>
      </c>
      <c r="B121" s="6" t="s">
        <v>657</v>
      </c>
      <c r="C121" s="6" t="s">
        <v>170</v>
      </c>
      <c r="D121" s="6" t="s">
        <v>823</v>
      </c>
      <c r="E121" s="6" t="s">
        <v>287</v>
      </c>
      <c r="F121" s="6"/>
      <c r="G121" s="7" t="s">
        <v>15</v>
      </c>
      <c r="H121" s="23">
        <v>36</v>
      </c>
      <c r="I121" s="24">
        <f t="shared" si="2"/>
        <v>18</v>
      </c>
      <c r="J121" s="8">
        <v>152.69999999999999</v>
      </c>
      <c r="K121" s="9">
        <f t="shared" si="3"/>
        <v>2748.6</v>
      </c>
    </row>
    <row r="122" spans="1:11" ht="33.75" x14ac:dyDescent="0.2">
      <c r="A122" s="6" t="s">
        <v>824</v>
      </c>
      <c r="B122" s="6" t="s">
        <v>657</v>
      </c>
      <c r="C122" s="6" t="s">
        <v>825</v>
      </c>
      <c r="D122" s="6" t="s">
        <v>826</v>
      </c>
      <c r="E122" s="6" t="s">
        <v>649</v>
      </c>
      <c r="F122" s="6"/>
      <c r="G122" s="7" t="s">
        <v>15</v>
      </c>
      <c r="H122" s="23">
        <v>4</v>
      </c>
      <c r="I122" s="24">
        <f t="shared" si="2"/>
        <v>2</v>
      </c>
      <c r="J122" s="8">
        <v>194</v>
      </c>
      <c r="K122" s="9">
        <f t="shared" si="3"/>
        <v>388</v>
      </c>
    </row>
    <row r="123" spans="1:11" ht="22.5" x14ac:dyDescent="0.2">
      <c r="A123" s="6" t="s">
        <v>822</v>
      </c>
      <c r="B123" s="6" t="s">
        <v>657</v>
      </c>
      <c r="C123" s="6" t="s">
        <v>647</v>
      </c>
      <c r="D123" s="6" t="s">
        <v>827</v>
      </c>
      <c r="E123" s="6" t="s">
        <v>828</v>
      </c>
      <c r="F123" s="6"/>
      <c r="G123" s="7" t="s">
        <v>15</v>
      </c>
      <c r="H123" s="23">
        <v>126</v>
      </c>
      <c r="I123" s="24">
        <f t="shared" si="2"/>
        <v>63</v>
      </c>
      <c r="J123" s="8">
        <v>82.8</v>
      </c>
      <c r="K123" s="9">
        <f t="shared" si="3"/>
        <v>5216.3999999999996</v>
      </c>
    </row>
    <row r="124" spans="1:11" ht="22.5" x14ac:dyDescent="0.2">
      <c r="A124" s="6" t="s">
        <v>822</v>
      </c>
      <c r="B124" s="6" t="s">
        <v>657</v>
      </c>
      <c r="C124" s="6" t="s">
        <v>117</v>
      </c>
      <c r="D124" s="6" t="s">
        <v>829</v>
      </c>
      <c r="E124" s="6" t="s">
        <v>132</v>
      </c>
      <c r="F124" s="6"/>
      <c r="G124" s="7" t="s">
        <v>15</v>
      </c>
      <c r="H124" s="23">
        <v>126</v>
      </c>
      <c r="I124" s="24">
        <f t="shared" si="2"/>
        <v>63</v>
      </c>
      <c r="J124" s="8">
        <v>167.50999999999996</v>
      </c>
      <c r="K124" s="9">
        <f t="shared" si="3"/>
        <v>10553.129999999997</v>
      </c>
    </row>
    <row r="125" spans="1:11" ht="22.5" x14ac:dyDescent="0.2">
      <c r="A125" s="6" t="s">
        <v>822</v>
      </c>
      <c r="B125" s="6" t="s">
        <v>657</v>
      </c>
      <c r="C125" s="6" t="s">
        <v>117</v>
      </c>
      <c r="D125" s="6" t="s">
        <v>829</v>
      </c>
      <c r="E125" s="6" t="s">
        <v>287</v>
      </c>
      <c r="F125" s="6"/>
      <c r="G125" s="7" t="s">
        <v>15</v>
      </c>
      <c r="H125" s="23">
        <v>90</v>
      </c>
      <c r="I125" s="24">
        <f t="shared" si="2"/>
        <v>45</v>
      </c>
      <c r="J125" s="8">
        <v>205.80999999999997</v>
      </c>
      <c r="K125" s="9">
        <f t="shared" si="3"/>
        <v>9261.4499999999989</v>
      </c>
    </row>
    <row r="126" spans="1:11" ht="45" x14ac:dyDescent="0.2">
      <c r="A126" s="6" t="s">
        <v>822</v>
      </c>
      <c r="B126" s="6" t="s">
        <v>657</v>
      </c>
      <c r="C126" s="6" t="s">
        <v>100</v>
      </c>
      <c r="D126" s="6" t="s">
        <v>830</v>
      </c>
      <c r="E126" s="6" t="s">
        <v>516</v>
      </c>
      <c r="F126" s="6" t="s">
        <v>92</v>
      </c>
      <c r="G126" s="7" t="s">
        <v>15</v>
      </c>
      <c r="H126" s="10">
        <v>430</v>
      </c>
      <c r="I126" s="15">
        <f t="shared" si="2"/>
        <v>215</v>
      </c>
      <c r="J126" s="8">
        <v>177</v>
      </c>
      <c r="K126" s="9">
        <f t="shared" si="3"/>
        <v>38055</v>
      </c>
    </row>
    <row r="127" spans="1:11" ht="45" x14ac:dyDescent="0.2">
      <c r="A127" s="6" t="s">
        <v>822</v>
      </c>
      <c r="B127" s="6" t="s">
        <v>657</v>
      </c>
      <c r="C127" s="6" t="s">
        <v>100</v>
      </c>
      <c r="D127" s="6" t="s">
        <v>830</v>
      </c>
      <c r="E127" s="6" t="s">
        <v>516</v>
      </c>
      <c r="F127" s="6" t="s">
        <v>92</v>
      </c>
      <c r="G127" s="7" t="s">
        <v>15</v>
      </c>
      <c r="H127" s="23">
        <v>558</v>
      </c>
      <c r="I127" s="24">
        <f t="shared" si="2"/>
        <v>279</v>
      </c>
      <c r="J127" s="8">
        <v>167.8</v>
      </c>
      <c r="K127" s="9">
        <f t="shared" si="3"/>
        <v>46816.200000000004</v>
      </c>
    </row>
    <row r="128" spans="1:11" ht="45" x14ac:dyDescent="0.2">
      <c r="A128" s="6" t="s">
        <v>822</v>
      </c>
      <c r="B128" s="6" t="s">
        <v>657</v>
      </c>
      <c r="C128" s="6" t="s">
        <v>100</v>
      </c>
      <c r="D128" s="6" t="s">
        <v>830</v>
      </c>
      <c r="E128" s="6" t="s">
        <v>516</v>
      </c>
      <c r="F128" s="6" t="s">
        <v>831</v>
      </c>
      <c r="G128" s="7" t="s">
        <v>15</v>
      </c>
      <c r="H128" s="10">
        <v>240</v>
      </c>
      <c r="I128" s="15">
        <f t="shared" si="2"/>
        <v>120</v>
      </c>
      <c r="J128" s="8">
        <v>685</v>
      </c>
      <c r="K128" s="9">
        <f t="shared" si="3"/>
        <v>82200</v>
      </c>
    </row>
    <row r="129" spans="1:11" ht="22.5" x14ac:dyDescent="0.2">
      <c r="A129" s="6" t="s">
        <v>822</v>
      </c>
      <c r="B129" s="6" t="s">
        <v>657</v>
      </c>
      <c r="C129" s="6" t="s">
        <v>658</v>
      </c>
      <c r="D129" s="6" t="s">
        <v>832</v>
      </c>
      <c r="E129" s="6" t="s">
        <v>833</v>
      </c>
      <c r="F129" s="6"/>
      <c r="G129" s="7" t="s">
        <v>15</v>
      </c>
      <c r="H129" s="23">
        <v>18</v>
      </c>
      <c r="I129" s="24">
        <f t="shared" si="2"/>
        <v>9</v>
      </c>
      <c r="J129" s="8">
        <v>205.2</v>
      </c>
      <c r="K129" s="9">
        <f t="shared" si="3"/>
        <v>1846.8</v>
      </c>
    </row>
    <row r="130" spans="1:11" ht="22.5" x14ac:dyDescent="0.2">
      <c r="A130" s="6" t="s">
        <v>822</v>
      </c>
      <c r="B130" s="6" t="s">
        <v>657</v>
      </c>
      <c r="C130" s="6" t="s">
        <v>658</v>
      </c>
      <c r="D130" s="6" t="s">
        <v>832</v>
      </c>
      <c r="E130" s="6" t="s">
        <v>833</v>
      </c>
      <c r="F130" s="6"/>
      <c r="G130" s="7" t="s">
        <v>15</v>
      </c>
      <c r="H130" s="23">
        <v>18</v>
      </c>
      <c r="I130" s="24">
        <f t="shared" si="2"/>
        <v>9</v>
      </c>
      <c r="J130" s="8">
        <v>200.6</v>
      </c>
      <c r="K130" s="9">
        <f t="shared" si="3"/>
        <v>1805.3999999999999</v>
      </c>
    </row>
    <row r="131" spans="1:11" ht="22.5" x14ac:dyDescent="0.2">
      <c r="A131" s="6" t="s">
        <v>822</v>
      </c>
      <c r="B131" s="6" t="s">
        <v>657</v>
      </c>
      <c r="C131" s="6" t="s">
        <v>692</v>
      </c>
      <c r="D131" s="6" t="s">
        <v>834</v>
      </c>
      <c r="E131" s="6" t="s">
        <v>265</v>
      </c>
      <c r="F131" s="11"/>
      <c r="G131" s="7" t="s">
        <v>15</v>
      </c>
      <c r="H131" s="10">
        <v>120</v>
      </c>
      <c r="I131" s="15">
        <f t="shared" si="2"/>
        <v>60</v>
      </c>
      <c r="J131" s="8">
        <v>162</v>
      </c>
      <c r="K131" s="9">
        <f t="shared" si="3"/>
        <v>9720</v>
      </c>
    </row>
    <row r="132" spans="1:11" ht="22.5" x14ac:dyDescent="0.2">
      <c r="A132" s="6" t="s">
        <v>822</v>
      </c>
      <c r="B132" s="6" t="s">
        <v>657</v>
      </c>
      <c r="C132" s="6" t="s">
        <v>692</v>
      </c>
      <c r="D132" s="6" t="s">
        <v>834</v>
      </c>
      <c r="E132" s="6" t="s">
        <v>265</v>
      </c>
      <c r="F132" s="7"/>
      <c r="G132" s="7" t="s">
        <v>15</v>
      </c>
      <c r="H132" s="23">
        <v>270</v>
      </c>
      <c r="I132" s="24">
        <f t="shared" ref="I132:I195" si="4">H132/2</f>
        <v>135</v>
      </c>
      <c r="J132" s="8">
        <v>157.00000000000003</v>
      </c>
      <c r="K132" s="9">
        <f t="shared" ref="K132:K195" si="5">I132*J132</f>
        <v>21195.000000000004</v>
      </c>
    </row>
    <row r="133" spans="1:11" ht="33.75" x14ac:dyDescent="0.2">
      <c r="A133" s="6" t="s">
        <v>822</v>
      </c>
      <c r="B133" s="6" t="s">
        <v>657</v>
      </c>
      <c r="C133" s="6" t="s">
        <v>835</v>
      </c>
      <c r="D133" s="6" t="s">
        <v>836</v>
      </c>
      <c r="E133" s="6" t="s">
        <v>265</v>
      </c>
      <c r="F133" s="6"/>
      <c r="G133" s="7" t="s">
        <v>15</v>
      </c>
      <c r="H133" s="23">
        <v>54</v>
      </c>
      <c r="I133" s="24">
        <f t="shared" si="4"/>
        <v>27</v>
      </c>
      <c r="J133" s="8">
        <v>197.5</v>
      </c>
      <c r="K133" s="9">
        <f t="shared" si="5"/>
        <v>5332.5</v>
      </c>
    </row>
    <row r="134" spans="1:11" ht="90" x14ac:dyDescent="0.2">
      <c r="A134" s="6" t="s">
        <v>837</v>
      </c>
      <c r="B134" s="6" t="s">
        <v>332</v>
      </c>
      <c r="C134" s="6" t="s">
        <v>838</v>
      </c>
      <c r="D134" s="6" t="s">
        <v>839</v>
      </c>
      <c r="E134" s="6" t="s">
        <v>709</v>
      </c>
      <c r="F134" s="6" t="s">
        <v>840</v>
      </c>
      <c r="G134" s="7" t="s">
        <v>15</v>
      </c>
      <c r="H134" s="23">
        <v>10</v>
      </c>
      <c r="I134" s="24">
        <f t="shared" si="4"/>
        <v>5</v>
      </c>
      <c r="J134" s="8">
        <v>518.29000000000008</v>
      </c>
      <c r="K134" s="9">
        <f t="shared" si="5"/>
        <v>2591.4500000000003</v>
      </c>
    </row>
    <row r="135" spans="1:11" ht="33.75" x14ac:dyDescent="0.2">
      <c r="A135" s="6" t="s">
        <v>841</v>
      </c>
      <c r="B135" s="6" t="s">
        <v>819</v>
      </c>
      <c r="C135" s="6" t="s">
        <v>652</v>
      </c>
      <c r="D135" s="6" t="s">
        <v>820</v>
      </c>
      <c r="E135" s="6" t="s">
        <v>33</v>
      </c>
      <c r="F135" s="6" t="s">
        <v>92</v>
      </c>
      <c r="G135" s="7" t="s">
        <v>15</v>
      </c>
      <c r="H135" s="10">
        <v>800</v>
      </c>
      <c r="I135" s="15">
        <f t="shared" si="4"/>
        <v>400</v>
      </c>
      <c r="J135" s="8">
        <v>100</v>
      </c>
      <c r="K135" s="9">
        <f t="shared" si="5"/>
        <v>40000</v>
      </c>
    </row>
    <row r="136" spans="1:11" ht="33.75" x14ac:dyDescent="0.2">
      <c r="A136" s="6" t="s">
        <v>841</v>
      </c>
      <c r="B136" s="6" t="s">
        <v>819</v>
      </c>
      <c r="C136" s="6" t="s">
        <v>652</v>
      </c>
      <c r="D136" s="6" t="s">
        <v>820</v>
      </c>
      <c r="E136" s="6" t="s">
        <v>33</v>
      </c>
      <c r="F136" s="6" t="s">
        <v>92</v>
      </c>
      <c r="G136" s="7" t="s">
        <v>15</v>
      </c>
      <c r="H136" s="23">
        <v>150</v>
      </c>
      <c r="I136" s="24">
        <f t="shared" si="4"/>
        <v>75</v>
      </c>
      <c r="J136" s="8">
        <v>100</v>
      </c>
      <c r="K136" s="9">
        <f t="shared" si="5"/>
        <v>7500</v>
      </c>
    </row>
    <row r="137" spans="1:11" ht="22.5" x14ac:dyDescent="0.2">
      <c r="A137" s="6" t="s">
        <v>841</v>
      </c>
      <c r="B137" s="6" t="s">
        <v>842</v>
      </c>
      <c r="C137" s="6" t="s">
        <v>86</v>
      </c>
      <c r="D137" s="6" t="s">
        <v>821</v>
      </c>
      <c r="E137" s="6" t="s">
        <v>265</v>
      </c>
      <c r="F137" s="6"/>
      <c r="G137" s="7" t="s">
        <v>15</v>
      </c>
      <c r="H137" s="10">
        <v>50</v>
      </c>
      <c r="I137" s="15">
        <f t="shared" si="4"/>
        <v>25</v>
      </c>
      <c r="J137" s="8">
        <v>22</v>
      </c>
      <c r="K137" s="9">
        <f t="shared" si="5"/>
        <v>550</v>
      </c>
    </row>
    <row r="138" spans="1:11" ht="22.5" x14ac:dyDescent="0.2">
      <c r="A138" s="6" t="s">
        <v>841</v>
      </c>
      <c r="B138" s="6" t="s">
        <v>842</v>
      </c>
      <c r="C138" s="6" t="s">
        <v>86</v>
      </c>
      <c r="D138" s="6" t="s">
        <v>821</v>
      </c>
      <c r="E138" s="6" t="s">
        <v>265</v>
      </c>
      <c r="F138" s="6"/>
      <c r="G138" s="7" t="s">
        <v>15</v>
      </c>
      <c r="H138" s="23">
        <v>450</v>
      </c>
      <c r="I138" s="24">
        <f t="shared" si="4"/>
        <v>225</v>
      </c>
      <c r="J138" s="8">
        <v>26.9</v>
      </c>
      <c r="K138" s="9">
        <f t="shared" si="5"/>
        <v>6052.5</v>
      </c>
    </row>
    <row r="139" spans="1:11" ht="22.5" x14ac:dyDescent="0.2">
      <c r="A139" s="6" t="s">
        <v>819</v>
      </c>
      <c r="B139" s="6" t="s">
        <v>819</v>
      </c>
      <c r="C139" s="6" t="s">
        <v>692</v>
      </c>
      <c r="D139" s="6" t="s">
        <v>843</v>
      </c>
      <c r="E139" s="6" t="s">
        <v>265</v>
      </c>
      <c r="F139" s="6"/>
      <c r="G139" s="7" t="s">
        <v>15</v>
      </c>
      <c r="H139" s="10">
        <v>10</v>
      </c>
      <c r="I139" s="15">
        <f t="shared" si="4"/>
        <v>5</v>
      </c>
      <c r="J139" s="8">
        <v>21</v>
      </c>
      <c r="K139" s="9">
        <f t="shared" si="5"/>
        <v>105</v>
      </c>
    </row>
    <row r="140" spans="1:11" ht="67.5" x14ac:dyDescent="0.2">
      <c r="A140" s="6" t="s">
        <v>844</v>
      </c>
      <c r="B140" s="6" t="s">
        <v>845</v>
      </c>
      <c r="C140" s="6" t="s">
        <v>76</v>
      </c>
      <c r="D140" s="6" t="s">
        <v>846</v>
      </c>
      <c r="E140" s="6" t="s">
        <v>847</v>
      </c>
      <c r="F140" s="6" t="s">
        <v>848</v>
      </c>
      <c r="G140" s="7" t="s">
        <v>15</v>
      </c>
      <c r="H140" s="10">
        <v>40</v>
      </c>
      <c r="I140" s="15">
        <f t="shared" si="4"/>
        <v>20</v>
      </c>
      <c r="J140" s="8">
        <v>615</v>
      </c>
      <c r="K140" s="9">
        <f t="shared" si="5"/>
        <v>12300</v>
      </c>
    </row>
    <row r="141" spans="1:11" ht="67.5" x14ac:dyDescent="0.2">
      <c r="A141" s="6" t="s">
        <v>844</v>
      </c>
      <c r="B141" s="6" t="s">
        <v>845</v>
      </c>
      <c r="C141" s="6" t="s">
        <v>76</v>
      </c>
      <c r="D141" s="6" t="s">
        <v>846</v>
      </c>
      <c r="E141" s="6" t="s">
        <v>847</v>
      </c>
      <c r="F141" s="6" t="s">
        <v>848</v>
      </c>
      <c r="G141" s="7" t="s">
        <v>15</v>
      </c>
      <c r="H141" s="23">
        <v>100</v>
      </c>
      <c r="I141" s="24">
        <f t="shared" si="4"/>
        <v>50</v>
      </c>
      <c r="J141" s="8">
        <v>608</v>
      </c>
      <c r="K141" s="9">
        <f t="shared" si="5"/>
        <v>30400</v>
      </c>
    </row>
    <row r="142" spans="1:11" ht="22.5" x14ac:dyDescent="0.2">
      <c r="A142" s="6" t="s">
        <v>844</v>
      </c>
      <c r="B142" s="6" t="s">
        <v>845</v>
      </c>
      <c r="C142" s="6" t="s">
        <v>86</v>
      </c>
      <c r="D142" s="6" t="s">
        <v>849</v>
      </c>
      <c r="E142" s="6" t="s">
        <v>440</v>
      </c>
      <c r="F142" s="6"/>
      <c r="G142" s="7" t="s">
        <v>15</v>
      </c>
      <c r="H142" s="23">
        <v>31.5</v>
      </c>
      <c r="I142" s="24">
        <f t="shared" si="4"/>
        <v>15.75</v>
      </c>
      <c r="J142" s="8">
        <v>100.49999999999999</v>
      </c>
      <c r="K142" s="9">
        <f t="shared" si="5"/>
        <v>1582.8749999999998</v>
      </c>
    </row>
    <row r="143" spans="1:11" ht="22.5" x14ac:dyDescent="0.2">
      <c r="A143" s="6" t="s">
        <v>844</v>
      </c>
      <c r="B143" s="6" t="s">
        <v>845</v>
      </c>
      <c r="C143" s="6" t="s">
        <v>86</v>
      </c>
      <c r="D143" s="6" t="s">
        <v>850</v>
      </c>
      <c r="E143" s="6" t="s">
        <v>440</v>
      </c>
      <c r="F143" s="6"/>
      <c r="G143" s="7" t="s">
        <v>15</v>
      </c>
      <c r="H143" s="23">
        <v>49.5</v>
      </c>
      <c r="I143" s="24">
        <f t="shared" si="4"/>
        <v>24.75</v>
      </c>
      <c r="J143" s="8">
        <v>155.99999999999997</v>
      </c>
      <c r="K143" s="9">
        <f t="shared" si="5"/>
        <v>3860.9999999999991</v>
      </c>
    </row>
    <row r="144" spans="1:11" ht="45" x14ac:dyDescent="0.2">
      <c r="A144" s="6" t="s">
        <v>851</v>
      </c>
      <c r="B144" s="6" t="s">
        <v>852</v>
      </c>
      <c r="C144" s="6" t="s">
        <v>100</v>
      </c>
      <c r="D144" s="6" t="s">
        <v>853</v>
      </c>
      <c r="E144" s="6" t="s">
        <v>271</v>
      </c>
      <c r="F144" s="6" t="s">
        <v>41</v>
      </c>
      <c r="G144" s="7" t="s">
        <v>15</v>
      </c>
      <c r="H144" s="10">
        <v>90</v>
      </c>
      <c r="I144" s="15">
        <f t="shared" si="4"/>
        <v>45</v>
      </c>
      <c r="J144" s="8">
        <v>110</v>
      </c>
      <c r="K144" s="9">
        <f t="shared" si="5"/>
        <v>4950</v>
      </c>
    </row>
    <row r="145" spans="1:11" ht="22.5" x14ac:dyDescent="0.2">
      <c r="A145" s="6" t="s">
        <v>651</v>
      </c>
      <c r="B145" s="6" t="s">
        <v>651</v>
      </c>
      <c r="C145" s="6" t="s">
        <v>12</v>
      </c>
      <c r="D145" s="6" t="s">
        <v>854</v>
      </c>
      <c r="E145" s="6" t="s">
        <v>265</v>
      </c>
      <c r="F145" s="6"/>
      <c r="G145" s="7" t="s">
        <v>15</v>
      </c>
      <c r="H145" s="10">
        <v>220</v>
      </c>
      <c r="I145" s="15">
        <f t="shared" si="4"/>
        <v>110</v>
      </c>
      <c r="J145" s="8">
        <v>22</v>
      </c>
      <c r="K145" s="9">
        <f t="shared" si="5"/>
        <v>2420</v>
      </c>
    </row>
    <row r="146" spans="1:11" ht="22.5" x14ac:dyDescent="0.2">
      <c r="A146" s="6" t="s">
        <v>651</v>
      </c>
      <c r="B146" s="6" t="s">
        <v>651</v>
      </c>
      <c r="C146" s="6" t="s">
        <v>12</v>
      </c>
      <c r="D146" s="6" t="s">
        <v>854</v>
      </c>
      <c r="E146" s="6" t="s">
        <v>265</v>
      </c>
      <c r="F146" s="6"/>
      <c r="G146" s="7" t="s">
        <v>15</v>
      </c>
      <c r="H146" s="23">
        <v>180</v>
      </c>
      <c r="I146" s="24">
        <f t="shared" si="4"/>
        <v>90</v>
      </c>
      <c r="J146" s="8">
        <v>15</v>
      </c>
      <c r="K146" s="9">
        <f t="shared" si="5"/>
        <v>1350</v>
      </c>
    </row>
    <row r="147" spans="1:11" ht="22.5" x14ac:dyDescent="0.2">
      <c r="A147" s="6" t="s">
        <v>651</v>
      </c>
      <c r="B147" s="6" t="s">
        <v>651</v>
      </c>
      <c r="C147" s="6" t="s">
        <v>12</v>
      </c>
      <c r="D147" s="6" t="s">
        <v>855</v>
      </c>
      <c r="E147" s="6" t="s">
        <v>265</v>
      </c>
      <c r="F147" s="6"/>
      <c r="G147" s="7" t="s">
        <v>15</v>
      </c>
      <c r="H147" s="23">
        <v>64</v>
      </c>
      <c r="I147" s="24">
        <f t="shared" si="4"/>
        <v>32</v>
      </c>
      <c r="J147" s="8">
        <v>12.5</v>
      </c>
      <c r="K147" s="9">
        <f t="shared" si="5"/>
        <v>400</v>
      </c>
    </row>
    <row r="148" spans="1:11" ht="22.5" x14ac:dyDescent="0.2">
      <c r="A148" s="6" t="s">
        <v>856</v>
      </c>
      <c r="B148" s="6" t="s">
        <v>761</v>
      </c>
      <c r="C148" s="6" t="s">
        <v>857</v>
      </c>
      <c r="D148" s="6" t="s">
        <v>858</v>
      </c>
      <c r="E148" s="6" t="s">
        <v>440</v>
      </c>
      <c r="F148" s="6"/>
      <c r="G148" s="7" t="s">
        <v>15</v>
      </c>
      <c r="H148" s="10">
        <v>16</v>
      </c>
      <c r="I148" s="15">
        <f t="shared" si="4"/>
        <v>8</v>
      </c>
      <c r="J148" s="8">
        <v>56.7</v>
      </c>
      <c r="K148" s="9">
        <f t="shared" si="5"/>
        <v>453.6</v>
      </c>
    </row>
    <row r="149" spans="1:11" ht="22.5" x14ac:dyDescent="0.2">
      <c r="A149" s="6" t="s">
        <v>856</v>
      </c>
      <c r="B149" s="6" t="s">
        <v>761</v>
      </c>
      <c r="C149" s="6" t="s">
        <v>857</v>
      </c>
      <c r="D149" s="6" t="s">
        <v>858</v>
      </c>
      <c r="E149" s="6" t="s">
        <v>440</v>
      </c>
      <c r="F149" s="6"/>
      <c r="G149" s="7" t="s">
        <v>15</v>
      </c>
      <c r="H149" s="23">
        <v>150</v>
      </c>
      <c r="I149" s="24">
        <f t="shared" si="4"/>
        <v>75</v>
      </c>
      <c r="J149" s="8">
        <v>55.61</v>
      </c>
      <c r="K149" s="9">
        <f t="shared" si="5"/>
        <v>4170.75</v>
      </c>
    </row>
    <row r="150" spans="1:11" ht="22.5" x14ac:dyDescent="0.2">
      <c r="A150" s="6" t="s">
        <v>856</v>
      </c>
      <c r="B150" s="6" t="s">
        <v>761</v>
      </c>
      <c r="C150" s="6" t="s">
        <v>692</v>
      </c>
      <c r="D150" s="6" t="s">
        <v>858</v>
      </c>
      <c r="E150" s="6" t="s">
        <v>265</v>
      </c>
      <c r="F150" s="6"/>
      <c r="G150" s="7" t="s">
        <v>15</v>
      </c>
      <c r="H150" s="23">
        <v>70</v>
      </c>
      <c r="I150" s="24">
        <f t="shared" si="4"/>
        <v>35</v>
      </c>
      <c r="J150" s="8">
        <v>110.69999999999999</v>
      </c>
      <c r="K150" s="9">
        <f t="shared" si="5"/>
        <v>3874.4999999999995</v>
      </c>
    </row>
    <row r="151" spans="1:11" ht="45" x14ac:dyDescent="0.2">
      <c r="A151" s="6" t="s">
        <v>859</v>
      </c>
      <c r="B151" s="6" t="s">
        <v>860</v>
      </c>
      <c r="C151" s="6" t="s">
        <v>100</v>
      </c>
      <c r="D151" s="6" t="s">
        <v>861</v>
      </c>
      <c r="E151" s="6" t="s">
        <v>33</v>
      </c>
      <c r="F151" s="6" t="s">
        <v>41</v>
      </c>
      <c r="G151" s="7" t="s">
        <v>15</v>
      </c>
      <c r="H151" s="10">
        <v>180</v>
      </c>
      <c r="I151" s="15">
        <f t="shared" si="4"/>
        <v>90</v>
      </c>
      <c r="J151" s="8">
        <v>270</v>
      </c>
      <c r="K151" s="9">
        <f t="shared" si="5"/>
        <v>24300</v>
      </c>
    </row>
    <row r="152" spans="1:11" ht="45" x14ac:dyDescent="0.2">
      <c r="A152" s="6" t="s">
        <v>859</v>
      </c>
      <c r="B152" s="6" t="s">
        <v>860</v>
      </c>
      <c r="C152" s="6" t="s">
        <v>100</v>
      </c>
      <c r="D152" s="6" t="s">
        <v>861</v>
      </c>
      <c r="E152" s="6" t="s">
        <v>33</v>
      </c>
      <c r="F152" s="6" t="s">
        <v>41</v>
      </c>
      <c r="G152" s="7" t="s">
        <v>15</v>
      </c>
      <c r="H152" s="23">
        <v>500</v>
      </c>
      <c r="I152" s="24">
        <f t="shared" si="4"/>
        <v>250</v>
      </c>
      <c r="J152" s="8">
        <v>259.2</v>
      </c>
      <c r="K152" s="9">
        <f t="shared" si="5"/>
        <v>64800</v>
      </c>
    </row>
    <row r="153" spans="1:11" ht="22.5" x14ac:dyDescent="0.2">
      <c r="A153" s="6" t="s">
        <v>862</v>
      </c>
      <c r="B153" s="6" t="s">
        <v>651</v>
      </c>
      <c r="C153" s="6" t="s">
        <v>12</v>
      </c>
      <c r="D153" s="6" t="s">
        <v>863</v>
      </c>
      <c r="E153" s="6" t="s">
        <v>265</v>
      </c>
      <c r="F153" s="6"/>
      <c r="G153" s="7" t="s">
        <v>15</v>
      </c>
      <c r="H153" s="23">
        <v>4</v>
      </c>
      <c r="I153" s="24">
        <f t="shared" si="4"/>
        <v>2</v>
      </c>
      <c r="J153" s="8">
        <v>215.6</v>
      </c>
      <c r="K153" s="9">
        <f t="shared" si="5"/>
        <v>431.2</v>
      </c>
    </row>
    <row r="154" spans="1:11" ht="22.5" x14ac:dyDescent="0.2">
      <c r="A154" s="6" t="s">
        <v>862</v>
      </c>
      <c r="B154" s="6" t="s">
        <v>651</v>
      </c>
      <c r="C154" s="6" t="s">
        <v>12</v>
      </c>
      <c r="D154" s="6" t="s">
        <v>864</v>
      </c>
      <c r="E154" s="6" t="s">
        <v>265</v>
      </c>
      <c r="F154" s="6"/>
      <c r="G154" s="7" t="s">
        <v>15</v>
      </c>
      <c r="H154" s="23">
        <v>4</v>
      </c>
      <c r="I154" s="24">
        <f t="shared" si="4"/>
        <v>2</v>
      </c>
      <c r="J154" s="8">
        <v>102.30000000000001</v>
      </c>
      <c r="K154" s="9">
        <f t="shared" si="5"/>
        <v>204.60000000000002</v>
      </c>
    </row>
    <row r="155" spans="1:11" ht="33.75" x14ac:dyDescent="0.2">
      <c r="A155" s="6" t="s">
        <v>865</v>
      </c>
      <c r="B155" s="6" t="s">
        <v>651</v>
      </c>
      <c r="C155" s="6" t="s">
        <v>652</v>
      </c>
      <c r="D155" s="6" t="s">
        <v>866</v>
      </c>
      <c r="E155" s="6" t="s">
        <v>867</v>
      </c>
      <c r="F155" s="6" t="s">
        <v>102</v>
      </c>
      <c r="G155" s="7" t="s">
        <v>15</v>
      </c>
      <c r="H155" s="10">
        <v>40</v>
      </c>
      <c r="I155" s="15">
        <f t="shared" si="4"/>
        <v>20</v>
      </c>
      <c r="J155" s="8">
        <v>466</v>
      </c>
      <c r="K155" s="9">
        <f t="shared" si="5"/>
        <v>9320</v>
      </c>
    </row>
    <row r="156" spans="1:11" ht="33.75" x14ac:dyDescent="0.2">
      <c r="A156" s="6" t="s">
        <v>865</v>
      </c>
      <c r="B156" s="6" t="s">
        <v>651</v>
      </c>
      <c r="C156" s="6" t="s">
        <v>652</v>
      </c>
      <c r="D156" s="6" t="s">
        <v>866</v>
      </c>
      <c r="E156" s="6" t="s">
        <v>867</v>
      </c>
      <c r="F156" s="6" t="s">
        <v>102</v>
      </c>
      <c r="G156" s="7" t="s">
        <v>15</v>
      </c>
      <c r="H156" s="23">
        <v>244</v>
      </c>
      <c r="I156" s="24">
        <f t="shared" si="4"/>
        <v>122</v>
      </c>
      <c r="J156" s="8">
        <v>479</v>
      </c>
      <c r="K156" s="9">
        <f t="shared" si="5"/>
        <v>58438</v>
      </c>
    </row>
    <row r="157" spans="1:11" ht="22.5" x14ac:dyDescent="0.2">
      <c r="A157" s="6" t="s">
        <v>865</v>
      </c>
      <c r="B157" s="6" t="s">
        <v>651</v>
      </c>
      <c r="C157" s="6" t="s">
        <v>12</v>
      </c>
      <c r="D157" s="6" t="s">
        <v>863</v>
      </c>
      <c r="E157" s="6" t="s">
        <v>440</v>
      </c>
      <c r="F157" s="6"/>
      <c r="G157" s="7" t="s">
        <v>15</v>
      </c>
      <c r="H157" s="23">
        <v>54</v>
      </c>
      <c r="I157" s="24">
        <f t="shared" si="4"/>
        <v>27</v>
      </c>
      <c r="J157" s="8">
        <v>386</v>
      </c>
      <c r="K157" s="9">
        <f t="shared" si="5"/>
        <v>10422</v>
      </c>
    </row>
    <row r="158" spans="1:11" ht="22.5" x14ac:dyDescent="0.2">
      <c r="A158" s="6" t="s">
        <v>865</v>
      </c>
      <c r="B158" s="6" t="s">
        <v>651</v>
      </c>
      <c r="C158" s="6" t="s">
        <v>12</v>
      </c>
      <c r="D158" s="6" t="s">
        <v>863</v>
      </c>
      <c r="E158" s="6" t="s">
        <v>265</v>
      </c>
      <c r="F158" s="6"/>
      <c r="G158" s="7" t="s">
        <v>15</v>
      </c>
      <c r="H158" s="10">
        <v>20</v>
      </c>
      <c r="I158" s="15">
        <f t="shared" si="4"/>
        <v>10</v>
      </c>
      <c r="J158" s="8">
        <v>545</v>
      </c>
      <c r="K158" s="9">
        <f t="shared" si="5"/>
        <v>5450</v>
      </c>
    </row>
    <row r="159" spans="1:11" ht="22.5" x14ac:dyDescent="0.2">
      <c r="A159" s="6" t="s">
        <v>865</v>
      </c>
      <c r="B159" s="6" t="s">
        <v>651</v>
      </c>
      <c r="C159" s="6" t="s">
        <v>12</v>
      </c>
      <c r="D159" s="6" t="s">
        <v>863</v>
      </c>
      <c r="E159" s="6" t="s">
        <v>265</v>
      </c>
      <c r="F159" s="6"/>
      <c r="G159" s="7" t="s">
        <v>15</v>
      </c>
      <c r="H159" s="23">
        <v>18</v>
      </c>
      <c r="I159" s="24">
        <f t="shared" si="4"/>
        <v>9</v>
      </c>
      <c r="J159" s="8">
        <v>558</v>
      </c>
      <c r="K159" s="9">
        <f t="shared" si="5"/>
        <v>5022</v>
      </c>
    </row>
    <row r="160" spans="1:11" ht="22.5" x14ac:dyDescent="0.2">
      <c r="A160" s="6" t="s">
        <v>865</v>
      </c>
      <c r="B160" s="6" t="s">
        <v>651</v>
      </c>
      <c r="C160" s="6" t="s">
        <v>12</v>
      </c>
      <c r="D160" s="6" t="s">
        <v>864</v>
      </c>
      <c r="E160" s="6" t="s">
        <v>265</v>
      </c>
      <c r="F160" s="6"/>
      <c r="G160" s="7" t="s">
        <v>15</v>
      </c>
      <c r="H160" s="23">
        <v>36</v>
      </c>
      <c r="I160" s="24">
        <f t="shared" si="4"/>
        <v>18</v>
      </c>
      <c r="J160" s="8">
        <v>475</v>
      </c>
      <c r="K160" s="9">
        <f t="shared" si="5"/>
        <v>8550</v>
      </c>
    </row>
    <row r="161" spans="1:11" ht="45" x14ac:dyDescent="0.2">
      <c r="A161" s="6" t="s">
        <v>868</v>
      </c>
      <c r="B161" s="6" t="s">
        <v>869</v>
      </c>
      <c r="C161" s="6" t="s">
        <v>230</v>
      </c>
      <c r="D161" s="6" t="s">
        <v>870</v>
      </c>
      <c r="E161" s="6" t="s">
        <v>236</v>
      </c>
      <c r="F161" s="6"/>
      <c r="G161" s="7" t="s">
        <v>15</v>
      </c>
      <c r="H161" s="23">
        <v>324</v>
      </c>
      <c r="I161" s="24">
        <f t="shared" si="4"/>
        <v>162</v>
      </c>
      <c r="J161" s="8">
        <v>5.5</v>
      </c>
      <c r="K161" s="9">
        <f t="shared" si="5"/>
        <v>891</v>
      </c>
    </row>
    <row r="162" spans="1:11" ht="22.5" x14ac:dyDescent="0.2">
      <c r="A162" s="6" t="s">
        <v>871</v>
      </c>
      <c r="B162" s="6" t="s">
        <v>872</v>
      </c>
      <c r="C162" s="6" t="s">
        <v>170</v>
      </c>
      <c r="D162" s="6" t="s">
        <v>873</v>
      </c>
      <c r="E162" s="6" t="s">
        <v>147</v>
      </c>
      <c r="F162" s="6"/>
      <c r="G162" s="7" t="s">
        <v>15</v>
      </c>
      <c r="H162" s="23">
        <v>90</v>
      </c>
      <c r="I162" s="24">
        <f t="shared" si="4"/>
        <v>45</v>
      </c>
      <c r="J162" s="8">
        <v>103.6</v>
      </c>
      <c r="K162" s="9">
        <f t="shared" si="5"/>
        <v>4662</v>
      </c>
    </row>
    <row r="163" spans="1:11" ht="22.5" x14ac:dyDescent="0.2">
      <c r="A163" s="6" t="s">
        <v>871</v>
      </c>
      <c r="B163" s="6" t="s">
        <v>872</v>
      </c>
      <c r="C163" s="6" t="s">
        <v>170</v>
      </c>
      <c r="D163" s="6" t="s">
        <v>873</v>
      </c>
      <c r="E163" s="6" t="s">
        <v>287</v>
      </c>
      <c r="F163" s="6"/>
      <c r="G163" s="7" t="s">
        <v>15</v>
      </c>
      <c r="H163" s="23">
        <v>28</v>
      </c>
      <c r="I163" s="24">
        <f t="shared" si="4"/>
        <v>14</v>
      </c>
      <c r="J163" s="8">
        <v>180</v>
      </c>
      <c r="K163" s="9">
        <f t="shared" si="5"/>
        <v>2520</v>
      </c>
    </row>
    <row r="164" spans="1:11" ht="22.5" x14ac:dyDescent="0.2">
      <c r="A164" s="6" t="s">
        <v>871</v>
      </c>
      <c r="B164" s="6" t="s">
        <v>872</v>
      </c>
      <c r="C164" s="6" t="s">
        <v>12</v>
      </c>
      <c r="D164" s="6" t="s">
        <v>874</v>
      </c>
      <c r="E164" s="6" t="s">
        <v>265</v>
      </c>
      <c r="F164" s="12"/>
      <c r="G164" s="7" t="s">
        <v>15</v>
      </c>
      <c r="H164" s="10">
        <v>280</v>
      </c>
      <c r="I164" s="15">
        <f t="shared" si="4"/>
        <v>140</v>
      </c>
      <c r="J164" s="8">
        <v>108</v>
      </c>
      <c r="K164" s="9">
        <f t="shared" si="5"/>
        <v>15120</v>
      </c>
    </row>
    <row r="165" spans="1:11" ht="22.5" x14ac:dyDescent="0.2">
      <c r="A165" s="6" t="s">
        <v>871</v>
      </c>
      <c r="B165" s="6" t="s">
        <v>872</v>
      </c>
      <c r="C165" s="6" t="s">
        <v>12</v>
      </c>
      <c r="D165" s="6" t="s">
        <v>874</v>
      </c>
      <c r="E165" s="6" t="s">
        <v>265</v>
      </c>
      <c r="F165" s="6"/>
      <c r="G165" s="7" t="s">
        <v>15</v>
      </c>
      <c r="H165" s="23">
        <v>1890</v>
      </c>
      <c r="I165" s="24">
        <f t="shared" si="4"/>
        <v>945</v>
      </c>
      <c r="J165" s="8">
        <v>102</v>
      </c>
      <c r="K165" s="9">
        <f t="shared" si="5"/>
        <v>96390</v>
      </c>
    </row>
    <row r="166" spans="1:11" ht="22.5" x14ac:dyDescent="0.2">
      <c r="A166" s="6" t="s">
        <v>875</v>
      </c>
      <c r="B166" s="6" t="s">
        <v>876</v>
      </c>
      <c r="C166" s="6" t="s">
        <v>86</v>
      </c>
      <c r="D166" s="6" t="s">
        <v>877</v>
      </c>
      <c r="E166" s="6" t="s">
        <v>440</v>
      </c>
      <c r="F166" s="6"/>
      <c r="G166" s="7" t="s">
        <v>15</v>
      </c>
      <c r="H166" s="23">
        <v>10</v>
      </c>
      <c r="I166" s="24">
        <f t="shared" si="4"/>
        <v>5</v>
      </c>
      <c r="J166" s="8">
        <v>94.9</v>
      </c>
      <c r="K166" s="9">
        <f t="shared" si="5"/>
        <v>474.5</v>
      </c>
    </row>
    <row r="167" spans="1:11" ht="56.25" x14ac:dyDescent="0.2">
      <c r="A167" s="6" t="s">
        <v>878</v>
      </c>
      <c r="B167" s="6" t="s">
        <v>879</v>
      </c>
      <c r="C167" s="6" t="s">
        <v>122</v>
      </c>
      <c r="D167" s="6" t="s">
        <v>880</v>
      </c>
      <c r="E167" s="6" t="s">
        <v>147</v>
      </c>
      <c r="F167" s="6"/>
      <c r="G167" s="7" t="s">
        <v>15</v>
      </c>
      <c r="H167" s="23">
        <v>42</v>
      </c>
      <c r="I167" s="24">
        <f t="shared" si="4"/>
        <v>21</v>
      </c>
      <c r="J167" s="8">
        <v>90.1</v>
      </c>
      <c r="K167" s="9">
        <f t="shared" si="5"/>
        <v>1892.1</v>
      </c>
    </row>
    <row r="168" spans="1:11" ht="45" x14ac:dyDescent="0.2">
      <c r="A168" s="6" t="s">
        <v>881</v>
      </c>
      <c r="B168" s="6" t="s">
        <v>882</v>
      </c>
      <c r="C168" s="6" t="s">
        <v>647</v>
      </c>
      <c r="D168" s="6" t="s">
        <v>883</v>
      </c>
      <c r="E168" s="6" t="s">
        <v>649</v>
      </c>
      <c r="F168" s="6"/>
      <c r="G168" s="7" t="s">
        <v>15</v>
      </c>
      <c r="H168" s="23">
        <v>20</v>
      </c>
      <c r="I168" s="24">
        <f t="shared" si="4"/>
        <v>10</v>
      </c>
      <c r="J168" s="8">
        <v>118.29999999999998</v>
      </c>
      <c r="K168" s="9">
        <f t="shared" si="5"/>
        <v>1182.9999999999998</v>
      </c>
    </row>
    <row r="169" spans="1:11" ht="22.5" x14ac:dyDescent="0.2">
      <c r="A169" s="6" t="s">
        <v>884</v>
      </c>
      <c r="B169" s="6" t="s">
        <v>783</v>
      </c>
      <c r="C169" s="6" t="s">
        <v>86</v>
      </c>
      <c r="D169" s="6" t="s">
        <v>885</v>
      </c>
      <c r="E169" s="6" t="s">
        <v>440</v>
      </c>
      <c r="F169" s="6"/>
      <c r="G169" s="7" t="s">
        <v>15</v>
      </c>
      <c r="H169" s="23">
        <v>3.6</v>
      </c>
      <c r="I169" s="24">
        <f t="shared" si="4"/>
        <v>1.8</v>
      </c>
      <c r="J169" s="8">
        <v>110.8</v>
      </c>
      <c r="K169" s="9">
        <f t="shared" si="5"/>
        <v>199.44</v>
      </c>
    </row>
    <row r="170" spans="1:11" ht="45" x14ac:dyDescent="0.2">
      <c r="A170" s="6" t="s">
        <v>886</v>
      </c>
      <c r="B170" s="6" t="s">
        <v>887</v>
      </c>
      <c r="C170" s="6" t="s">
        <v>122</v>
      </c>
      <c r="D170" s="6" t="s">
        <v>888</v>
      </c>
      <c r="E170" s="6" t="s">
        <v>287</v>
      </c>
      <c r="F170" s="6"/>
      <c r="G170" s="7" t="s">
        <v>15</v>
      </c>
      <c r="H170" s="23">
        <v>80</v>
      </c>
      <c r="I170" s="24">
        <f t="shared" si="4"/>
        <v>40</v>
      </c>
      <c r="J170" s="8">
        <v>124.49999999999999</v>
      </c>
      <c r="K170" s="9">
        <f t="shared" si="5"/>
        <v>4979.9999999999991</v>
      </c>
    </row>
    <row r="171" spans="1:11" ht="33.75" x14ac:dyDescent="0.2">
      <c r="A171" s="6" t="s">
        <v>889</v>
      </c>
      <c r="B171" s="6" t="s">
        <v>890</v>
      </c>
      <c r="C171" s="6" t="s">
        <v>891</v>
      </c>
      <c r="D171" s="6" t="s">
        <v>892</v>
      </c>
      <c r="E171" s="6" t="s">
        <v>271</v>
      </c>
      <c r="F171" s="6" t="s">
        <v>41</v>
      </c>
      <c r="G171" s="7" t="s">
        <v>15</v>
      </c>
      <c r="H171" s="10">
        <v>40</v>
      </c>
      <c r="I171" s="15">
        <f t="shared" si="4"/>
        <v>20</v>
      </c>
      <c r="J171" s="8">
        <v>1310</v>
      </c>
      <c r="K171" s="9">
        <f t="shared" si="5"/>
        <v>26200</v>
      </c>
    </row>
    <row r="172" spans="1:11" ht="45" x14ac:dyDescent="0.2">
      <c r="A172" s="6" t="s">
        <v>893</v>
      </c>
      <c r="B172" s="6" t="s">
        <v>872</v>
      </c>
      <c r="C172" s="6" t="s">
        <v>894</v>
      </c>
      <c r="D172" s="6" t="s">
        <v>895</v>
      </c>
      <c r="E172" s="6" t="s">
        <v>896</v>
      </c>
      <c r="F172" s="6" t="s">
        <v>897</v>
      </c>
      <c r="G172" s="7" t="s">
        <v>15</v>
      </c>
      <c r="H172" s="10">
        <v>4</v>
      </c>
      <c r="I172" s="15">
        <f t="shared" si="4"/>
        <v>2</v>
      </c>
      <c r="J172" s="8">
        <v>497</v>
      </c>
      <c r="K172" s="9">
        <f t="shared" si="5"/>
        <v>994</v>
      </c>
    </row>
    <row r="173" spans="1:11" ht="45" x14ac:dyDescent="0.2">
      <c r="A173" s="6" t="s">
        <v>893</v>
      </c>
      <c r="B173" s="6" t="s">
        <v>872</v>
      </c>
      <c r="C173" s="6" t="s">
        <v>894</v>
      </c>
      <c r="D173" s="6" t="s">
        <v>895</v>
      </c>
      <c r="E173" s="6" t="s">
        <v>896</v>
      </c>
      <c r="F173" s="6" t="s">
        <v>897</v>
      </c>
      <c r="G173" s="7" t="s">
        <v>15</v>
      </c>
      <c r="H173" s="23">
        <v>336</v>
      </c>
      <c r="I173" s="24">
        <f t="shared" si="4"/>
        <v>168</v>
      </c>
      <c r="J173" s="8">
        <v>477.2</v>
      </c>
      <c r="K173" s="9">
        <f t="shared" si="5"/>
        <v>80169.599999999991</v>
      </c>
    </row>
    <row r="174" spans="1:11" ht="22.5" x14ac:dyDescent="0.2">
      <c r="A174" s="6" t="s">
        <v>898</v>
      </c>
      <c r="B174" s="6" t="s">
        <v>872</v>
      </c>
      <c r="C174" s="6" t="s">
        <v>899</v>
      </c>
      <c r="D174" s="6" t="s">
        <v>900</v>
      </c>
      <c r="E174" s="6" t="s">
        <v>265</v>
      </c>
      <c r="F174" s="6"/>
      <c r="G174" s="7" t="s">
        <v>15</v>
      </c>
      <c r="H174" s="10">
        <v>360</v>
      </c>
      <c r="I174" s="15">
        <f t="shared" si="4"/>
        <v>180</v>
      </c>
      <c r="J174" s="8">
        <v>83.7</v>
      </c>
      <c r="K174" s="9">
        <f t="shared" si="5"/>
        <v>15066</v>
      </c>
    </row>
    <row r="175" spans="1:11" ht="22.5" x14ac:dyDescent="0.2">
      <c r="A175" s="6" t="s">
        <v>901</v>
      </c>
      <c r="B175" s="6" t="s">
        <v>872</v>
      </c>
      <c r="C175" s="6" t="s">
        <v>902</v>
      </c>
      <c r="D175" s="6" t="s">
        <v>874</v>
      </c>
      <c r="E175" s="6" t="s">
        <v>265</v>
      </c>
      <c r="F175" s="6"/>
      <c r="G175" s="7" t="s">
        <v>15</v>
      </c>
      <c r="H175" s="23">
        <v>6</v>
      </c>
      <c r="I175" s="24">
        <f t="shared" si="4"/>
        <v>3</v>
      </c>
      <c r="J175" s="8">
        <v>102.6</v>
      </c>
      <c r="K175" s="9">
        <f t="shared" si="5"/>
        <v>307.79999999999995</v>
      </c>
    </row>
    <row r="176" spans="1:11" ht="45" x14ac:dyDescent="0.2">
      <c r="A176" s="6" t="s">
        <v>903</v>
      </c>
      <c r="B176" s="6" t="s">
        <v>904</v>
      </c>
      <c r="C176" s="6" t="s">
        <v>692</v>
      </c>
      <c r="D176" s="6" t="s">
        <v>905</v>
      </c>
      <c r="E176" s="6" t="s">
        <v>265</v>
      </c>
      <c r="F176" s="6"/>
      <c r="G176" s="7" t="s">
        <v>15</v>
      </c>
      <c r="H176" s="10">
        <v>30</v>
      </c>
      <c r="I176" s="15">
        <f t="shared" si="4"/>
        <v>15</v>
      </c>
      <c r="J176" s="8">
        <v>75</v>
      </c>
      <c r="K176" s="9">
        <f t="shared" si="5"/>
        <v>1125</v>
      </c>
    </row>
    <row r="177" spans="1:11" ht="45" x14ac:dyDescent="0.2">
      <c r="A177" s="6" t="s">
        <v>903</v>
      </c>
      <c r="B177" s="6" t="s">
        <v>904</v>
      </c>
      <c r="C177" s="6" t="s">
        <v>692</v>
      </c>
      <c r="D177" s="6" t="s">
        <v>905</v>
      </c>
      <c r="E177" s="6" t="s">
        <v>265</v>
      </c>
      <c r="F177" s="6"/>
      <c r="G177" s="7" t="s">
        <v>15</v>
      </c>
      <c r="H177" s="23">
        <v>100</v>
      </c>
      <c r="I177" s="24">
        <f t="shared" si="4"/>
        <v>50</v>
      </c>
      <c r="J177" s="8">
        <v>71.98</v>
      </c>
      <c r="K177" s="9">
        <f t="shared" si="5"/>
        <v>3599</v>
      </c>
    </row>
    <row r="178" spans="1:11" ht="22.5" x14ac:dyDescent="0.2">
      <c r="A178" s="6" t="s">
        <v>906</v>
      </c>
      <c r="B178" s="6" t="s">
        <v>907</v>
      </c>
      <c r="C178" s="6" t="s">
        <v>170</v>
      </c>
      <c r="D178" s="6" t="s">
        <v>762</v>
      </c>
      <c r="E178" s="6" t="s">
        <v>287</v>
      </c>
      <c r="F178" s="6"/>
      <c r="G178" s="7" t="s">
        <v>15</v>
      </c>
      <c r="H178" s="23">
        <v>54</v>
      </c>
      <c r="I178" s="24">
        <f t="shared" si="4"/>
        <v>27</v>
      </c>
      <c r="J178" s="8">
        <v>121.9</v>
      </c>
      <c r="K178" s="9">
        <f t="shared" si="5"/>
        <v>3291.3</v>
      </c>
    </row>
    <row r="179" spans="1:11" ht="33.75" x14ac:dyDescent="0.2">
      <c r="A179" s="6" t="s">
        <v>908</v>
      </c>
      <c r="B179" s="6" t="s">
        <v>761</v>
      </c>
      <c r="C179" s="6" t="s">
        <v>909</v>
      </c>
      <c r="D179" s="6" t="s">
        <v>910</v>
      </c>
      <c r="E179" s="6" t="s">
        <v>660</v>
      </c>
      <c r="F179" s="6"/>
      <c r="G179" s="7" t="s">
        <v>15</v>
      </c>
      <c r="H179" s="23">
        <v>10</v>
      </c>
      <c r="I179" s="24">
        <f t="shared" si="4"/>
        <v>5</v>
      </c>
      <c r="J179" s="8">
        <v>78.89</v>
      </c>
      <c r="K179" s="9">
        <f t="shared" si="5"/>
        <v>394.45</v>
      </c>
    </row>
    <row r="180" spans="1:11" ht="22.5" x14ac:dyDescent="0.2">
      <c r="A180" s="6" t="s">
        <v>908</v>
      </c>
      <c r="B180" s="6" t="s">
        <v>761</v>
      </c>
      <c r="C180" s="6" t="s">
        <v>791</v>
      </c>
      <c r="D180" s="6" t="s">
        <v>792</v>
      </c>
      <c r="E180" s="6" t="s">
        <v>128</v>
      </c>
      <c r="F180" s="6"/>
      <c r="G180" s="7" t="s">
        <v>15</v>
      </c>
      <c r="H180" s="23">
        <v>110</v>
      </c>
      <c r="I180" s="24">
        <f t="shared" si="4"/>
        <v>55</v>
      </c>
      <c r="J180" s="8">
        <v>81.89</v>
      </c>
      <c r="K180" s="9">
        <f t="shared" si="5"/>
        <v>4503.95</v>
      </c>
    </row>
    <row r="181" spans="1:11" ht="22.5" x14ac:dyDescent="0.2">
      <c r="A181" s="6" t="s">
        <v>908</v>
      </c>
      <c r="B181" s="6" t="s">
        <v>761</v>
      </c>
      <c r="C181" s="6" t="s">
        <v>791</v>
      </c>
      <c r="D181" s="6" t="s">
        <v>792</v>
      </c>
      <c r="E181" s="6" t="s">
        <v>128</v>
      </c>
      <c r="F181" s="6"/>
      <c r="G181" s="7" t="s">
        <v>15</v>
      </c>
      <c r="H181" s="23">
        <v>200</v>
      </c>
      <c r="I181" s="24">
        <f t="shared" si="4"/>
        <v>100</v>
      </c>
      <c r="J181" s="8">
        <v>100.10000000000001</v>
      </c>
      <c r="K181" s="9">
        <f t="shared" si="5"/>
        <v>10010</v>
      </c>
    </row>
    <row r="182" spans="1:11" ht="22.5" x14ac:dyDescent="0.2">
      <c r="A182" s="6" t="s">
        <v>906</v>
      </c>
      <c r="B182" s="6" t="s">
        <v>761</v>
      </c>
      <c r="C182" s="6" t="s">
        <v>791</v>
      </c>
      <c r="D182" s="6" t="s">
        <v>911</v>
      </c>
      <c r="E182" s="6" t="s">
        <v>128</v>
      </c>
      <c r="F182" s="6"/>
      <c r="G182" s="7" t="s">
        <v>15</v>
      </c>
      <c r="H182" s="10">
        <v>2</v>
      </c>
      <c r="I182" s="15">
        <f t="shared" si="4"/>
        <v>1</v>
      </c>
      <c r="J182" s="8">
        <v>91.8</v>
      </c>
      <c r="K182" s="9">
        <f t="shared" si="5"/>
        <v>91.8</v>
      </c>
    </row>
    <row r="183" spans="1:11" ht="22.5" x14ac:dyDescent="0.2">
      <c r="A183" s="6" t="s">
        <v>906</v>
      </c>
      <c r="B183" s="6" t="s">
        <v>761</v>
      </c>
      <c r="C183" s="6" t="s">
        <v>692</v>
      </c>
      <c r="D183" s="6" t="s">
        <v>912</v>
      </c>
      <c r="E183" s="6" t="s">
        <v>913</v>
      </c>
      <c r="F183" s="6"/>
      <c r="G183" s="7" t="s">
        <v>15</v>
      </c>
      <c r="H183" s="10">
        <v>20</v>
      </c>
      <c r="I183" s="15">
        <f t="shared" si="4"/>
        <v>10</v>
      </c>
      <c r="J183" s="8">
        <v>45.900000000000006</v>
      </c>
      <c r="K183" s="9">
        <f t="shared" si="5"/>
        <v>459.00000000000006</v>
      </c>
    </row>
    <row r="184" spans="1:11" ht="22.5" x14ac:dyDescent="0.2">
      <c r="A184" s="6" t="s">
        <v>906</v>
      </c>
      <c r="B184" s="6" t="s">
        <v>761</v>
      </c>
      <c r="C184" s="6" t="s">
        <v>692</v>
      </c>
      <c r="D184" s="6" t="s">
        <v>912</v>
      </c>
      <c r="E184" s="6" t="s">
        <v>913</v>
      </c>
      <c r="F184" s="6"/>
      <c r="G184" s="7" t="s">
        <v>15</v>
      </c>
      <c r="H184" s="23">
        <v>100</v>
      </c>
      <c r="I184" s="24">
        <f t="shared" si="4"/>
        <v>50</v>
      </c>
      <c r="J184" s="8">
        <v>46.27</v>
      </c>
      <c r="K184" s="9">
        <f t="shared" si="5"/>
        <v>2313.5</v>
      </c>
    </row>
    <row r="185" spans="1:11" ht="22.5" x14ac:dyDescent="0.2">
      <c r="A185" s="6" t="s">
        <v>906</v>
      </c>
      <c r="B185" s="6" t="s">
        <v>761</v>
      </c>
      <c r="C185" s="6" t="s">
        <v>692</v>
      </c>
      <c r="D185" s="6" t="s">
        <v>912</v>
      </c>
      <c r="E185" s="6" t="s">
        <v>914</v>
      </c>
      <c r="F185" s="6"/>
      <c r="G185" s="7" t="s">
        <v>15</v>
      </c>
      <c r="H185" s="23">
        <v>36</v>
      </c>
      <c r="I185" s="24">
        <f t="shared" si="4"/>
        <v>18</v>
      </c>
      <c r="J185" s="8">
        <v>86.8</v>
      </c>
      <c r="K185" s="9">
        <f t="shared" si="5"/>
        <v>1562.3999999999999</v>
      </c>
    </row>
    <row r="186" spans="1:11" ht="22.5" x14ac:dyDescent="0.2">
      <c r="A186" s="6" t="s">
        <v>906</v>
      </c>
      <c r="B186" s="6" t="s">
        <v>761</v>
      </c>
      <c r="C186" s="6" t="s">
        <v>692</v>
      </c>
      <c r="D186" s="6" t="s">
        <v>912</v>
      </c>
      <c r="E186" s="6" t="s">
        <v>252</v>
      </c>
      <c r="F186" s="6"/>
      <c r="G186" s="7" t="s">
        <v>15</v>
      </c>
      <c r="H186" s="23">
        <v>20</v>
      </c>
      <c r="I186" s="24">
        <f t="shared" si="4"/>
        <v>10</v>
      </c>
      <c r="J186" s="8">
        <v>32.08</v>
      </c>
      <c r="K186" s="9">
        <f t="shared" si="5"/>
        <v>320.79999999999995</v>
      </c>
    </row>
    <row r="187" spans="1:11" ht="22.5" x14ac:dyDescent="0.2">
      <c r="A187" s="6" t="s">
        <v>915</v>
      </c>
      <c r="B187" s="6" t="s">
        <v>761</v>
      </c>
      <c r="C187" s="6" t="s">
        <v>692</v>
      </c>
      <c r="D187" s="6" t="s">
        <v>858</v>
      </c>
      <c r="E187" s="6" t="s">
        <v>913</v>
      </c>
      <c r="F187" s="6"/>
      <c r="G187" s="7" t="s">
        <v>15</v>
      </c>
      <c r="H187" s="23">
        <v>90</v>
      </c>
      <c r="I187" s="24">
        <f t="shared" si="4"/>
        <v>45</v>
      </c>
      <c r="J187" s="8">
        <v>75.900000000000006</v>
      </c>
      <c r="K187" s="9">
        <f t="shared" si="5"/>
        <v>3415.5000000000005</v>
      </c>
    </row>
    <row r="188" spans="1:11" ht="22.5" x14ac:dyDescent="0.2">
      <c r="A188" s="6" t="s">
        <v>916</v>
      </c>
      <c r="B188" s="6" t="s">
        <v>761</v>
      </c>
      <c r="C188" s="6" t="s">
        <v>647</v>
      </c>
      <c r="D188" s="6" t="s">
        <v>917</v>
      </c>
      <c r="E188" s="6" t="s">
        <v>918</v>
      </c>
      <c r="F188" s="6"/>
      <c r="G188" s="7" t="s">
        <v>15</v>
      </c>
      <c r="H188" s="23">
        <v>40</v>
      </c>
      <c r="I188" s="24">
        <f t="shared" si="4"/>
        <v>20</v>
      </c>
      <c r="J188" s="8">
        <v>95.149999999999991</v>
      </c>
      <c r="K188" s="9">
        <f t="shared" si="5"/>
        <v>1902.9999999999998</v>
      </c>
    </row>
    <row r="189" spans="1:11" ht="22.5" x14ac:dyDescent="0.2">
      <c r="A189" s="6" t="s">
        <v>916</v>
      </c>
      <c r="B189" s="6" t="s">
        <v>761</v>
      </c>
      <c r="C189" s="6" t="s">
        <v>647</v>
      </c>
      <c r="D189" s="6" t="s">
        <v>917</v>
      </c>
      <c r="E189" s="6" t="s">
        <v>919</v>
      </c>
      <c r="F189" s="6"/>
      <c r="G189" s="7" t="s">
        <v>15</v>
      </c>
      <c r="H189" s="23">
        <v>18</v>
      </c>
      <c r="I189" s="24">
        <f t="shared" si="4"/>
        <v>9</v>
      </c>
      <c r="J189" s="8">
        <v>166.70000000000002</v>
      </c>
      <c r="K189" s="9">
        <f t="shared" si="5"/>
        <v>1500.3000000000002</v>
      </c>
    </row>
    <row r="190" spans="1:11" ht="22.5" x14ac:dyDescent="0.2">
      <c r="A190" s="6" t="s">
        <v>920</v>
      </c>
      <c r="B190" s="6" t="s">
        <v>706</v>
      </c>
      <c r="C190" s="6" t="s">
        <v>122</v>
      </c>
      <c r="D190" s="6" t="s">
        <v>921</v>
      </c>
      <c r="E190" s="6" t="s">
        <v>132</v>
      </c>
      <c r="F190" s="6"/>
      <c r="G190" s="7" t="s">
        <v>15</v>
      </c>
      <c r="H190" s="23">
        <v>198</v>
      </c>
      <c r="I190" s="24">
        <f t="shared" si="4"/>
        <v>99</v>
      </c>
      <c r="J190" s="8">
        <v>18.27</v>
      </c>
      <c r="K190" s="9">
        <f t="shared" si="5"/>
        <v>1808.73</v>
      </c>
    </row>
    <row r="191" spans="1:11" ht="22.5" x14ac:dyDescent="0.2">
      <c r="A191" s="6" t="s">
        <v>920</v>
      </c>
      <c r="B191" s="6" t="s">
        <v>706</v>
      </c>
      <c r="C191" s="6" t="s">
        <v>122</v>
      </c>
      <c r="D191" s="6" t="s">
        <v>921</v>
      </c>
      <c r="E191" s="6" t="s">
        <v>287</v>
      </c>
      <c r="F191" s="6"/>
      <c r="G191" s="7" t="s">
        <v>15</v>
      </c>
      <c r="H191" s="23">
        <v>154</v>
      </c>
      <c r="I191" s="24">
        <f t="shared" si="4"/>
        <v>77</v>
      </c>
      <c r="J191" s="8">
        <v>18.5</v>
      </c>
      <c r="K191" s="9">
        <f t="shared" si="5"/>
        <v>1424.5</v>
      </c>
    </row>
    <row r="192" spans="1:11" ht="33.75" x14ac:dyDescent="0.2">
      <c r="A192" s="6" t="s">
        <v>920</v>
      </c>
      <c r="B192" s="6" t="s">
        <v>706</v>
      </c>
      <c r="C192" s="6" t="s">
        <v>718</v>
      </c>
      <c r="D192" s="6" t="s">
        <v>922</v>
      </c>
      <c r="E192" s="6" t="s">
        <v>80</v>
      </c>
      <c r="F192" s="6"/>
      <c r="G192" s="7" t="s">
        <v>15</v>
      </c>
      <c r="H192" s="23">
        <v>316</v>
      </c>
      <c r="I192" s="24">
        <f t="shared" si="4"/>
        <v>158</v>
      </c>
      <c r="J192" s="8">
        <v>8.3000000000000007</v>
      </c>
      <c r="K192" s="9">
        <f t="shared" si="5"/>
        <v>1311.4</v>
      </c>
    </row>
    <row r="193" spans="1:11" ht="33.75" x14ac:dyDescent="0.2">
      <c r="A193" s="6" t="s">
        <v>923</v>
      </c>
      <c r="B193" s="6" t="s">
        <v>924</v>
      </c>
      <c r="C193" s="6" t="s">
        <v>692</v>
      </c>
      <c r="D193" s="6" t="s">
        <v>925</v>
      </c>
      <c r="E193" s="6" t="s">
        <v>926</v>
      </c>
      <c r="F193" s="6"/>
      <c r="G193" s="7" t="s">
        <v>15</v>
      </c>
      <c r="H193" s="10">
        <v>2</v>
      </c>
      <c r="I193" s="15">
        <f t="shared" si="4"/>
        <v>1</v>
      </c>
      <c r="J193" s="8">
        <v>496</v>
      </c>
      <c r="K193" s="9">
        <f t="shared" si="5"/>
        <v>496</v>
      </c>
    </row>
    <row r="194" spans="1:11" ht="33.75" x14ac:dyDescent="0.2">
      <c r="A194" s="6" t="s">
        <v>923</v>
      </c>
      <c r="B194" s="6" t="s">
        <v>924</v>
      </c>
      <c r="C194" s="6" t="s">
        <v>692</v>
      </c>
      <c r="D194" s="6" t="s">
        <v>925</v>
      </c>
      <c r="E194" s="6" t="s">
        <v>926</v>
      </c>
      <c r="F194" s="6"/>
      <c r="G194" s="7" t="s">
        <v>15</v>
      </c>
      <c r="H194" s="23">
        <v>8</v>
      </c>
      <c r="I194" s="24">
        <f t="shared" si="4"/>
        <v>4</v>
      </c>
      <c r="J194" s="8">
        <v>480</v>
      </c>
      <c r="K194" s="9">
        <f t="shared" si="5"/>
        <v>1920</v>
      </c>
    </row>
    <row r="195" spans="1:11" ht="22.5" x14ac:dyDescent="0.2">
      <c r="A195" s="6" t="s">
        <v>927</v>
      </c>
      <c r="B195" s="6" t="s">
        <v>927</v>
      </c>
      <c r="C195" s="6" t="s">
        <v>647</v>
      </c>
      <c r="D195" s="6" t="s">
        <v>928</v>
      </c>
      <c r="E195" s="6" t="s">
        <v>919</v>
      </c>
      <c r="F195" s="6"/>
      <c r="G195" s="7" t="s">
        <v>15</v>
      </c>
      <c r="H195" s="23">
        <v>10</v>
      </c>
      <c r="I195" s="24">
        <f t="shared" si="4"/>
        <v>5</v>
      </c>
      <c r="J195" s="8">
        <v>14.999999999999998</v>
      </c>
      <c r="K195" s="9">
        <f t="shared" si="5"/>
        <v>74.999999999999986</v>
      </c>
    </row>
    <row r="196" spans="1:11" ht="67.5" x14ac:dyDescent="0.2">
      <c r="A196" s="6" t="s">
        <v>929</v>
      </c>
      <c r="B196" s="6" t="s">
        <v>615</v>
      </c>
      <c r="C196" s="6" t="s">
        <v>930</v>
      </c>
      <c r="D196" s="6" t="s">
        <v>931</v>
      </c>
      <c r="E196" s="6" t="s">
        <v>932</v>
      </c>
      <c r="F196" s="6"/>
      <c r="G196" s="7" t="s">
        <v>15</v>
      </c>
      <c r="H196" s="23">
        <v>2</v>
      </c>
      <c r="I196" s="24">
        <f t="shared" ref="I196:I247" si="6">H196/2</f>
        <v>1</v>
      </c>
      <c r="J196" s="8">
        <v>6184</v>
      </c>
      <c r="K196" s="9">
        <f t="shared" ref="K196:K247" si="7">I196*J196</f>
        <v>6184</v>
      </c>
    </row>
    <row r="197" spans="1:11" ht="33.75" x14ac:dyDescent="0.2">
      <c r="A197" s="6" t="s">
        <v>933</v>
      </c>
      <c r="B197" s="6" t="s">
        <v>934</v>
      </c>
      <c r="C197" s="6" t="s">
        <v>825</v>
      </c>
      <c r="D197" s="6" t="s">
        <v>935</v>
      </c>
      <c r="E197" s="6" t="s">
        <v>649</v>
      </c>
      <c r="F197" s="6"/>
      <c r="G197" s="7" t="s">
        <v>15</v>
      </c>
      <c r="H197" s="10">
        <v>6</v>
      </c>
      <c r="I197" s="15">
        <f t="shared" si="6"/>
        <v>3</v>
      </c>
      <c r="J197" s="8">
        <v>480</v>
      </c>
      <c r="K197" s="9">
        <f t="shared" si="7"/>
        <v>1440</v>
      </c>
    </row>
    <row r="198" spans="1:11" ht="33.75" x14ac:dyDescent="0.2">
      <c r="A198" s="6" t="s">
        <v>933</v>
      </c>
      <c r="B198" s="6" t="s">
        <v>934</v>
      </c>
      <c r="C198" s="6" t="s">
        <v>825</v>
      </c>
      <c r="D198" s="6" t="s">
        <v>935</v>
      </c>
      <c r="E198" s="6" t="s">
        <v>649</v>
      </c>
      <c r="F198" s="6"/>
      <c r="G198" s="7" t="s">
        <v>15</v>
      </c>
      <c r="H198" s="23">
        <v>46</v>
      </c>
      <c r="I198" s="24">
        <f t="shared" si="6"/>
        <v>23</v>
      </c>
      <c r="J198" s="8">
        <v>470.00000000000011</v>
      </c>
      <c r="K198" s="9">
        <f t="shared" si="7"/>
        <v>10810.000000000002</v>
      </c>
    </row>
    <row r="199" spans="1:11" ht="33.75" x14ac:dyDescent="0.2">
      <c r="A199" s="6" t="s">
        <v>936</v>
      </c>
      <c r="B199" s="6" t="s">
        <v>934</v>
      </c>
      <c r="C199" s="6" t="s">
        <v>12</v>
      </c>
      <c r="D199" s="6" t="s">
        <v>937</v>
      </c>
      <c r="E199" s="6" t="s">
        <v>80</v>
      </c>
      <c r="F199" s="6"/>
      <c r="G199" s="7" t="s">
        <v>15</v>
      </c>
      <c r="H199" s="10">
        <v>10</v>
      </c>
      <c r="I199" s="15">
        <f t="shared" si="6"/>
        <v>5</v>
      </c>
      <c r="J199" s="8">
        <v>190</v>
      </c>
      <c r="K199" s="9">
        <f t="shared" si="7"/>
        <v>950</v>
      </c>
    </row>
    <row r="200" spans="1:11" ht="33.75" x14ac:dyDescent="0.2">
      <c r="A200" s="6" t="s">
        <v>936</v>
      </c>
      <c r="B200" s="6" t="s">
        <v>934</v>
      </c>
      <c r="C200" s="6" t="s">
        <v>12</v>
      </c>
      <c r="D200" s="6" t="s">
        <v>937</v>
      </c>
      <c r="E200" s="6" t="s">
        <v>80</v>
      </c>
      <c r="F200" s="6"/>
      <c r="G200" s="7" t="s">
        <v>15</v>
      </c>
      <c r="H200" s="23">
        <v>170</v>
      </c>
      <c r="I200" s="24">
        <f t="shared" si="6"/>
        <v>85</v>
      </c>
      <c r="J200" s="8">
        <v>184.18</v>
      </c>
      <c r="K200" s="9">
        <f t="shared" si="7"/>
        <v>15655.300000000001</v>
      </c>
    </row>
    <row r="201" spans="1:11" ht="33.75" x14ac:dyDescent="0.2">
      <c r="A201" s="6" t="s">
        <v>936</v>
      </c>
      <c r="B201" s="6" t="s">
        <v>934</v>
      </c>
      <c r="C201" s="6" t="s">
        <v>12</v>
      </c>
      <c r="D201" s="6" t="s">
        <v>938</v>
      </c>
      <c r="E201" s="6" t="s">
        <v>80</v>
      </c>
      <c r="F201" s="6"/>
      <c r="G201" s="7" t="s">
        <v>15</v>
      </c>
      <c r="H201" s="10">
        <v>36</v>
      </c>
      <c r="I201" s="15">
        <f t="shared" si="6"/>
        <v>18</v>
      </c>
      <c r="J201" s="8">
        <v>280</v>
      </c>
      <c r="K201" s="9">
        <f t="shared" si="7"/>
        <v>5040</v>
      </c>
    </row>
    <row r="202" spans="1:11" ht="33.75" x14ac:dyDescent="0.2">
      <c r="A202" s="6" t="s">
        <v>936</v>
      </c>
      <c r="B202" s="6" t="s">
        <v>934</v>
      </c>
      <c r="C202" s="6" t="s">
        <v>12</v>
      </c>
      <c r="D202" s="6" t="s">
        <v>938</v>
      </c>
      <c r="E202" s="6" t="s">
        <v>80</v>
      </c>
      <c r="F202" s="6"/>
      <c r="G202" s="7" t="s">
        <v>15</v>
      </c>
      <c r="H202" s="23">
        <v>108</v>
      </c>
      <c r="I202" s="24">
        <f t="shared" si="6"/>
        <v>54</v>
      </c>
      <c r="J202" s="8">
        <v>272.15999999999997</v>
      </c>
      <c r="K202" s="9">
        <f t="shared" si="7"/>
        <v>14696.639999999998</v>
      </c>
    </row>
    <row r="203" spans="1:11" ht="22.5" x14ac:dyDescent="0.2">
      <c r="A203" s="6" t="s">
        <v>939</v>
      </c>
      <c r="B203" s="6" t="s">
        <v>940</v>
      </c>
      <c r="C203" s="6" t="s">
        <v>647</v>
      </c>
      <c r="D203" s="6" t="s">
        <v>941</v>
      </c>
      <c r="E203" s="6" t="s">
        <v>942</v>
      </c>
      <c r="F203" s="6"/>
      <c r="G203" s="7" t="s">
        <v>15</v>
      </c>
      <c r="H203" s="10">
        <v>2</v>
      </c>
      <c r="I203" s="15">
        <f t="shared" si="6"/>
        <v>1</v>
      </c>
      <c r="J203" s="8">
        <v>885</v>
      </c>
      <c r="K203" s="9">
        <f t="shared" si="7"/>
        <v>885</v>
      </c>
    </row>
    <row r="204" spans="1:11" ht="22.5" x14ac:dyDescent="0.2">
      <c r="A204" s="6" t="s">
        <v>939</v>
      </c>
      <c r="B204" s="6" t="s">
        <v>940</v>
      </c>
      <c r="C204" s="6" t="s">
        <v>647</v>
      </c>
      <c r="D204" s="6" t="s">
        <v>941</v>
      </c>
      <c r="E204" s="6" t="s">
        <v>942</v>
      </c>
      <c r="F204" s="6"/>
      <c r="G204" s="7" t="s">
        <v>15</v>
      </c>
      <c r="H204" s="23">
        <v>20</v>
      </c>
      <c r="I204" s="24">
        <f t="shared" si="6"/>
        <v>10</v>
      </c>
      <c r="J204" s="8">
        <v>889</v>
      </c>
      <c r="K204" s="9">
        <f t="shared" si="7"/>
        <v>8890</v>
      </c>
    </row>
    <row r="205" spans="1:11" ht="67.5" x14ac:dyDescent="0.2">
      <c r="A205" s="6" t="s">
        <v>943</v>
      </c>
      <c r="B205" s="6" t="s">
        <v>944</v>
      </c>
      <c r="C205" s="6" t="s">
        <v>76</v>
      </c>
      <c r="D205" s="6" t="s">
        <v>945</v>
      </c>
      <c r="E205" s="6" t="s">
        <v>946</v>
      </c>
      <c r="F205" s="6" t="s">
        <v>172</v>
      </c>
      <c r="G205" s="7" t="s">
        <v>40</v>
      </c>
      <c r="H205" s="10">
        <v>180</v>
      </c>
      <c r="I205" s="15">
        <f t="shared" si="6"/>
        <v>90</v>
      </c>
      <c r="J205" s="8">
        <v>125</v>
      </c>
      <c r="K205" s="9">
        <f t="shared" si="7"/>
        <v>11250</v>
      </c>
    </row>
    <row r="206" spans="1:11" ht="45" x14ac:dyDescent="0.2">
      <c r="A206" s="6" t="s">
        <v>947</v>
      </c>
      <c r="B206" s="6" t="s">
        <v>948</v>
      </c>
      <c r="C206" s="6" t="s">
        <v>647</v>
      </c>
      <c r="D206" s="6" t="s">
        <v>949</v>
      </c>
      <c r="E206" s="6" t="s">
        <v>950</v>
      </c>
      <c r="F206" s="6"/>
      <c r="G206" s="7" t="s">
        <v>15</v>
      </c>
      <c r="H206" s="23">
        <v>3.6</v>
      </c>
      <c r="I206" s="24">
        <f t="shared" si="6"/>
        <v>1.8</v>
      </c>
      <c r="J206" s="8">
        <v>1161</v>
      </c>
      <c r="K206" s="9">
        <f t="shared" si="7"/>
        <v>2089.8000000000002</v>
      </c>
    </row>
    <row r="207" spans="1:11" ht="45" x14ac:dyDescent="0.2">
      <c r="A207" s="6" t="s">
        <v>947</v>
      </c>
      <c r="B207" s="6" t="s">
        <v>948</v>
      </c>
      <c r="C207" s="6" t="s">
        <v>647</v>
      </c>
      <c r="D207" s="6" t="s">
        <v>949</v>
      </c>
      <c r="E207" s="6" t="s">
        <v>649</v>
      </c>
      <c r="F207" s="6"/>
      <c r="G207" s="7" t="s">
        <v>15</v>
      </c>
      <c r="H207" s="23">
        <v>6</v>
      </c>
      <c r="I207" s="24">
        <f t="shared" si="6"/>
        <v>3</v>
      </c>
      <c r="J207" s="8">
        <v>323</v>
      </c>
      <c r="K207" s="9">
        <f t="shared" si="7"/>
        <v>969</v>
      </c>
    </row>
    <row r="208" spans="1:11" ht="45" x14ac:dyDescent="0.2">
      <c r="A208" s="6" t="s">
        <v>947</v>
      </c>
      <c r="B208" s="6" t="s">
        <v>948</v>
      </c>
      <c r="C208" s="6" t="s">
        <v>647</v>
      </c>
      <c r="D208" s="6" t="s">
        <v>949</v>
      </c>
      <c r="E208" s="6" t="s">
        <v>942</v>
      </c>
      <c r="F208" s="6"/>
      <c r="G208" s="7" t="s">
        <v>15</v>
      </c>
      <c r="H208" s="23">
        <v>6</v>
      </c>
      <c r="I208" s="24">
        <f t="shared" si="6"/>
        <v>3</v>
      </c>
      <c r="J208" s="8">
        <v>750.99999999999989</v>
      </c>
      <c r="K208" s="9">
        <f t="shared" si="7"/>
        <v>2252.9999999999995</v>
      </c>
    </row>
    <row r="209" spans="1:11" ht="33.75" x14ac:dyDescent="0.2">
      <c r="A209" s="6" t="s">
        <v>951</v>
      </c>
      <c r="B209" s="6" t="s">
        <v>642</v>
      </c>
      <c r="C209" s="6" t="s">
        <v>647</v>
      </c>
      <c r="D209" s="6" t="s">
        <v>952</v>
      </c>
      <c r="E209" s="6" t="s">
        <v>953</v>
      </c>
      <c r="F209" s="6"/>
      <c r="G209" s="7" t="s">
        <v>15</v>
      </c>
      <c r="H209" s="10">
        <v>2</v>
      </c>
      <c r="I209" s="15">
        <f t="shared" si="6"/>
        <v>1</v>
      </c>
      <c r="J209" s="8">
        <v>1100</v>
      </c>
      <c r="K209" s="9">
        <f t="shared" si="7"/>
        <v>1100</v>
      </c>
    </row>
    <row r="210" spans="1:11" ht="33.75" x14ac:dyDescent="0.2">
      <c r="A210" s="6" t="s">
        <v>951</v>
      </c>
      <c r="B210" s="6" t="s">
        <v>642</v>
      </c>
      <c r="C210" s="6" t="s">
        <v>647</v>
      </c>
      <c r="D210" s="6" t="s">
        <v>952</v>
      </c>
      <c r="E210" s="6" t="s">
        <v>953</v>
      </c>
      <c r="F210" s="6"/>
      <c r="G210" s="7" t="s">
        <v>15</v>
      </c>
      <c r="H210" s="23">
        <v>56</v>
      </c>
      <c r="I210" s="24">
        <f t="shared" si="6"/>
        <v>28</v>
      </c>
      <c r="J210" s="8">
        <v>1080</v>
      </c>
      <c r="K210" s="9">
        <f t="shared" si="7"/>
        <v>30240</v>
      </c>
    </row>
    <row r="211" spans="1:11" ht="33.75" x14ac:dyDescent="0.2">
      <c r="A211" s="6" t="s">
        <v>951</v>
      </c>
      <c r="B211" s="6" t="s">
        <v>642</v>
      </c>
      <c r="C211" s="6" t="s">
        <v>647</v>
      </c>
      <c r="D211" s="6" t="s">
        <v>952</v>
      </c>
      <c r="E211" s="6" t="s">
        <v>649</v>
      </c>
      <c r="F211" s="6"/>
      <c r="G211" s="7" t="s">
        <v>15</v>
      </c>
      <c r="H211" s="23">
        <v>10</v>
      </c>
      <c r="I211" s="24">
        <f t="shared" si="6"/>
        <v>5</v>
      </c>
      <c r="J211" s="8">
        <v>545.99999999999989</v>
      </c>
      <c r="K211" s="9">
        <f t="shared" si="7"/>
        <v>2729.9999999999995</v>
      </c>
    </row>
    <row r="212" spans="1:11" ht="33.75" x14ac:dyDescent="0.2">
      <c r="A212" s="6" t="s">
        <v>951</v>
      </c>
      <c r="B212" s="6" t="s">
        <v>642</v>
      </c>
      <c r="C212" s="6" t="s">
        <v>647</v>
      </c>
      <c r="D212" s="6" t="s">
        <v>952</v>
      </c>
      <c r="E212" s="6" t="s">
        <v>942</v>
      </c>
      <c r="F212" s="6"/>
      <c r="G212" s="7" t="s">
        <v>15</v>
      </c>
      <c r="H212" s="23">
        <v>14</v>
      </c>
      <c r="I212" s="24">
        <f t="shared" si="6"/>
        <v>7</v>
      </c>
      <c r="J212" s="8">
        <v>823</v>
      </c>
      <c r="K212" s="9">
        <f t="shared" si="7"/>
        <v>5761</v>
      </c>
    </row>
    <row r="213" spans="1:11" ht="22.5" x14ac:dyDescent="0.2">
      <c r="A213" s="6" t="s">
        <v>954</v>
      </c>
      <c r="B213" s="6" t="s">
        <v>934</v>
      </c>
      <c r="C213" s="6" t="s">
        <v>12</v>
      </c>
      <c r="D213" s="6" t="s">
        <v>955</v>
      </c>
      <c r="E213" s="6" t="s">
        <v>80</v>
      </c>
      <c r="F213" s="6"/>
      <c r="G213" s="7" t="s">
        <v>15</v>
      </c>
      <c r="H213" s="23">
        <v>54</v>
      </c>
      <c r="I213" s="24">
        <f t="shared" si="6"/>
        <v>27</v>
      </c>
      <c r="J213" s="8">
        <v>98</v>
      </c>
      <c r="K213" s="9">
        <f t="shared" si="7"/>
        <v>2646</v>
      </c>
    </row>
    <row r="214" spans="1:11" ht="22.5" x14ac:dyDescent="0.2">
      <c r="A214" s="6" t="s">
        <v>954</v>
      </c>
      <c r="B214" s="6" t="s">
        <v>934</v>
      </c>
      <c r="C214" s="6" t="s">
        <v>12</v>
      </c>
      <c r="D214" s="6" t="s">
        <v>956</v>
      </c>
      <c r="E214" s="6" t="s">
        <v>80</v>
      </c>
      <c r="F214" s="6"/>
      <c r="G214" s="7" t="s">
        <v>15</v>
      </c>
      <c r="H214" s="23">
        <v>18</v>
      </c>
      <c r="I214" s="24">
        <f t="shared" si="6"/>
        <v>9</v>
      </c>
      <c r="J214" s="8">
        <v>152.99999999999997</v>
      </c>
      <c r="K214" s="9">
        <f t="shared" si="7"/>
        <v>1376.9999999999998</v>
      </c>
    </row>
    <row r="215" spans="1:11" ht="33.75" x14ac:dyDescent="0.2">
      <c r="A215" s="6" t="s">
        <v>957</v>
      </c>
      <c r="B215" s="6" t="s">
        <v>934</v>
      </c>
      <c r="C215" s="6" t="s">
        <v>12</v>
      </c>
      <c r="D215" s="6" t="s">
        <v>937</v>
      </c>
      <c r="E215" s="6" t="s">
        <v>80</v>
      </c>
      <c r="F215" s="6"/>
      <c r="G215" s="7" t="s">
        <v>15</v>
      </c>
      <c r="H215" s="23">
        <v>40</v>
      </c>
      <c r="I215" s="24">
        <f t="shared" si="6"/>
        <v>20</v>
      </c>
      <c r="J215" s="8">
        <v>138.4</v>
      </c>
      <c r="K215" s="9">
        <f t="shared" si="7"/>
        <v>2768</v>
      </c>
    </row>
    <row r="216" spans="1:11" ht="33.75" x14ac:dyDescent="0.2">
      <c r="A216" s="6" t="s">
        <v>957</v>
      </c>
      <c r="B216" s="6" t="s">
        <v>934</v>
      </c>
      <c r="C216" s="6" t="s">
        <v>12</v>
      </c>
      <c r="D216" s="6" t="s">
        <v>938</v>
      </c>
      <c r="E216" s="6" t="s">
        <v>80</v>
      </c>
      <c r="F216" s="6"/>
      <c r="G216" s="7" t="s">
        <v>15</v>
      </c>
      <c r="H216" s="23">
        <v>40</v>
      </c>
      <c r="I216" s="24">
        <f t="shared" si="6"/>
        <v>20</v>
      </c>
      <c r="J216" s="8">
        <v>208</v>
      </c>
      <c r="K216" s="9">
        <f t="shared" si="7"/>
        <v>4160</v>
      </c>
    </row>
    <row r="217" spans="1:11" ht="22.5" x14ac:dyDescent="0.2">
      <c r="A217" s="6" t="s">
        <v>958</v>
      </c>
      <c r="B217" s="6" t="s">
        <v>85</v>
      </c>
      <c r="C217" s="6" t="s">
        <v>86</v>
      </c>
      <c r="D217" s="6" t="s">
        <v>959</v>
      </c>
      <c r="E217" s="6" t="s">
        <v>80</v>
      </c>
      <c r="F217" s="6"/>
      <c r="G217" s="7" t="s">
        <v>15</v>
      </c>
      <c r="H217" s="10">
        <v>80</v>
      </c>
      <c r="I217" s="15">
        <f t="shared" si="6"/>
        <v>40</v>
      </c>
      <c r="J217" s="8">
        <v>145</v>
      </c>
      <c r="K217" s="9">
        <f t="shared" si="7"/>
        <v>5800</v>
      </c>
    </row>
    <row r="218" spans="1:11" ht="22.5" x14ac:dyDescent="0.2">
      <c r="A218" s="6" t="s">
        <v>958</v>
      </c>
      <c r="B218" s="6" t="s">
        <v>85</v>
      </c>
      <c r="C218" s="6" t="s">
        <v>86</v>
      </c>
      <c r="D218" s="6" t="s">
        <v>960</v>
      </c>
      <c r="E218" s="6" t="s">
        <v>80</v>
      </c>
      <c r="F218" s="6"/>
      <c r="G218" s="7" t="s">
        <v>15</v>
      </c>
      <c r="H218" s="10">
        <v>20</v>
      </c>
      <c r="I218" s="15">
        <f t="shared" si="6"/>
        <v>10</v>
      </c>
      <c r="J218" s="8">
        <v>105</v>
      </c>
      <c r="K218" s="9">
        <f t="shared" si="7"/>
        <v>1050</v>
      </c>
    </row>
    <row r="219" spans="1:11" ht="22.5" x14ac:dyDescent="0.2">
      <c r="A219" s="6" t="s">
        <v>961</v>
      </c>
      <c r="B219" s="6" t="s">
        <v>657</v>
      </c>
      <c r="C219" s="6" t="s">
        <v>170</v>
      </c>
      <c r="D219" s="6" t="s">
        <v>962</v>
      </c>
      <c r="E219" s="6" t="s">
        <v>724</v>
      </c>
      <c r="F219" s="6"/>
      <c r="G219" s="7" t="s">
        <v>15</v>
      </c>
      <c r="H219" s="23">
        <v>28</v>
      </c>
      <c r="I219" s="24">
        <f t="shared" si="6"/>
        <v>14</v>
      </c>
      <c r="J219" s="8">
        <v>314</v>
      </c>
      <c r="K219" s="9">
        <f t="shared" si="7"/>
        <v>4396</v>
      </c>
    </row>
    <row r="220" spans="1:11" ht="22.5" x14ac:dyDescent="0.2">
      <c r="A220" s="6" t="s">
        <v>961</v>
      </c>
      <c r="B220" s="6" t="s">
        <v>657</v>
      </c>
      <c r="C220" s="6" t="s">
        <v>170</v>
      </c>
      <c r="D220" s="6" t="s">
        <v>962</v>
      </c>
      <c r="E220" s="6" t="s">
        <v>132</v>
      </c>
      <c r="F220" s="6"/>
      <c r="G220" s="7" t="s">
        <v>15</v>
      </c>
      <c r="H220" s="23">
        <v>46</v>
      </c>
      <c r="I220" s="24">
        <f t="shared" si="6"/>
        <v>23</v>
      </c>
      <c r="J220" s="8">
        <v>148.59999999999997</v>
      </c>
      <c r="K220" s="9">
        <f t="shared" si="7"/>
        <v>3417.7999999999993</v>
      </c>
    </row>
    <row r="221" spans="1:11" ht="22.5" x14ac:dyDescent="0.2">
      <c r="A221" s="6" t="s">
        <v>961</v>
      </c>
      <c r="B221" s="6" t="s">
        <v>657</v>
      </c>
      <c r="C221" s="6" t="s">
        <v>170</v>
      </c>
      <c r="D221" s="6" t="s">
        <v>962</v>
      </c>
      <c r="E221" s="6" t="s">
        <v>287</v>
      </c>
      <c r="F221" s="6"/>
      <c r="G221" s="7" t="s">
        <v>15</v>
      </c>
      <c r="H221" s="10">
        <v>10</v>
      </c>
      <c r="I221" s="15">
        <f t="shared" si="6"/>
        <v>5</v>
      </c>
      <c r="J221" s="8">
        <v>210</v>
      </c>
      <c r="K221" s="9">
        <f t="shared" si="7"/>
        <v>1050</v>
      </c>
    </row>
    <row r="222" spans="1:11" ht="22.5" x14ac:dyDescent="0.2">
      <c r="A222" s="6" t="s">
        <v>961</v>
      </c>
      <c r="B222" s="6" t="s">
        <v>657</v>
      </c>
      <c r="C222" s="6" t="s">
        <v>170</v>
      </c>
      <c r="D222" s="6" t="s">
        <v>962</v>
      </c>
      <c r="E222" s="6" t="s">
        <v>287</v>
      </c>
      <c r="F222" s="6"/>
      <c r="G222" s="7" t="s">
        <v>15</v>
      </c>
      <c r="H222" s="23">
        <v>118</v>
      </c>
      <c r="I222" s="24">
        <f t="shared" si="6"/>
        <v>59</v>
      </c>
      <c r="J222" s="8">
        <v>203.1</v>
      </c>
      <c r="K222" s="9">
        <f t="shared" si="7"/>
        <v>11982.9</v>
      </c>
    </row>
    <row r="223" spans="1:11" ht="22.5" x14ac:dyDescent="0.2">
      <c r="A223" s="6" t="s">
        <v>963</v>
      </c>
      <c r="B223" s="6" t="s">
        <v>657</v>
      </c>
      <c r="C223" s="6" t="s">
        <v>170</v>
      </c>
      <c r="D223" s="6" t="s">
        <v>964</v>
      </c>
      <c r="E223" s="6" t="s">
        <v>132</v>
      </c>
      <c r="F223" s="6"/>
      <c r="G223" s="7" t="s">
        <v>15</v>
      </c>
      <c r="H223" s="23">
        <v>30</v>
      </c>
      <c r="I223" s="24">
        <f t="shared" si="6"/>
        <v>15</v>
      </c>
      <c r="J223" s="8">
        <v>114.66</v>
      </c>
      <c r="K223" s="9">
        <f t="shared" si="7"/>
        <v>1719.8999999999999</v>
      </c>
    </row>
    <row r="224" spans="1:11" ht="22.5" x14ac:dyDescent="0.2">
      <c r="A224" s="6" t="s">
        <v>963</v>
      </c>
      <c r="B224" s="6" t="s">
        <v>657</v>
      </c>
      <c r="C224" s="6" t="s">
        <v>170</v>
      </c>
      <c r="D224" s="6" t="s">
        <v>964</v>
      </c>
      <c r="E224" s="6" t="s">
        <v>287</v>
      </c>
      <c r="F224" s="6"/>
      <c r="G224" s="7" t="s">
        <v>15</v>
      </c>
      <c r="H224" s="10">
        <v>40</v>
      </c>
      <c r="I224" s="15">
        <f t="shared" si="6"/>
        <v>20</v>
      </c>
      <c r="J224" s="8">
        <v>182</v>
      </c>
      <c r="K224" s="9">
        <f t="shared" si="7"/>
        <v>3640</v>
      </c>
    </row>
    <row r="225" spans="1:11" ht="22.5" x14ac:dyDescent="0.2">
      <c r="A225" s="6" t="s">
        <v>963</v>
      </c>
      <c r="B225" s="6" t="s">
        <v>657</v>
      </c>
      <c r="C225" s="6" t="s">
        <v>170</v>
      </c>
      <c r="D225" s="6" t="s">
        <v>964</v>
      </c>
      <c r="E225" s="6" t="s">
        <v>287</v>
      </c>
      <c r="F225" s="6"/>
      <c r="G225" s="7" t="s">
        <v>15</v>
      </c>
      <c r="H225" s="23">
        <v>30</v>
      </c>
      <c r="I225" s="24">
        <f t="shared" si="6"/>
        <v>15</v>
      </c>
      <c r="J225" s="8">
        <v>175.69</v>
      </c>
      <c r="K225" s="9">
        <f t="shared" si="7"/>
        <v>2635.35</v>
      </c>
    </row>
    <row r="226" spans="1:11" ht="22.5" x14ac:dyDescent="0.2">
      <c r="A226" s="6" t="s">
        <v>965</v>
      </c>
      <c r="B226" s="6" t="s">
        <v>927</v>
      </c>
      <c r="C226" s="6" t="s">
        <v>170</v>
      </c>
      <c r="D226" s="6" t="s">
        <v>966</v>
      </c>
      <c r="E226" s="6" t="s">
        <v>287</v>
      </c>
      <c r="F226" s="6"/>
      <c r="G226" s="7" t="s">
        <v>15</v>
      </c>
      <c r="H226" s="23">
        <v>10</v>
      </c>
      <c r="I226" s="24">
        <f t="shared" si="6"/>
        <v>5</v>
      </c>
      <c r="J226" s="8">
        <v>288</v>
      </c>
      <c r="K226" s="9">
        <f t="shared" si="7"/>
        <v>1440</v>
      </c>
    </row>
    <row r="227" spans="1:11" ht="22.5" x14ac:dyDescent="0.2">
      <c r="A227" s="6" t="s">
        <v>965</v>
      </c>
      <c r="B227" s="6" t="s">
        <v>927</v>
      </c>
      <c r="C227" s="6" t="s">
        <v>170</v>
      </c>
      <c r="D227" s="6" t="s">
        <v>966</v>
      </c>
      <c r="E227" s="6" t="s">
        <v>460</v>
      </c>
      <c r="F227" s="6"/>
      <c r="G227" s="7" t="s">
        <v>15</v>
      </c>
      <c r="H227" s="23">
        <v>3.6</v>
      </c>
      <c r="I227" s="24">
        <f t="shared" si="6"/>
        <v>1.8</v>
      </c>
      <c r="J227" s="8">
        <v>236.5</v>
      </c>
      <c r="K227" s="9">
        <f t="shared" si="7"/>
        <v>425.7</v>
      </c>
    </row>
    <row r="228" spans="1:11" ht="45" x14ac:dyDescent="0.2">
      <c r="A228" s="6" t="s">
        <v>967</v>
      </c>
      <c r="B228" s="6" t="s">
        <v>968</v>
      </c>
      <c r="C228" s="6" t="s">
        <v>122</v>
      </c>
      <c r="D228" s="6" t="s">
        <v>969</v>
      </c>
      <c r="E228" s="6" t="s">
        <v>147</v>
      </c>
      <c r="F228" s="6"/>
      <c r="G228" s="7" t="s">
        <v>15</v>
      </c>
      <c r="H228" s="23">
        <v>72</v>
      </c>
      <c r="I228" s="24">
        <f t="shared" si="6"/>
        <v>36</v>
      </c>
      <c r="J228" s="8">
        <v>188.37</v>
      </c>
      <c r="K228" s="9">
        <f t="shared" si="7"/>
        <v>6781.32</v>
      </c>
    </row>
    <row r="229" spans="1:11" ht="45" x14ac:dyDescent="0.2">
      <c r="A229" s="6" t="s">
        <v>970</v>
      </c>
      <c r="B229" s="6" t="s">
        <v>657</v>
      </c>
      <c r="C229" s="6" t="s">
        <v>100</v>
      </c>
      <c r="D229" s="6" t="s">
        <v>830</v>
      </c>
      <c r="E229" s="6" t="s">
        <v>516</v>
      </c>
      <c r="F229" s="6" t="s">
        <v>92</v>
      </c>
      <c r="G229" s="7" t="s">
        <v>15</v>
      </c>
      <c r="H229" s="23">
        <v>10</v>
      </c>
      <c r="I229" s="24">
        <f t="shared" si="6"/>
        <v>5</v>
      </c>
      <c r="J229" s="8">
        <v>151</v>
      </c>
      <c r="K229" s="9">
        <f t="shared" si="7"/>
        <v>755</v>
      </c>
    </row>
    <row r="230" spans="1:11" ht="33.75" x14ac:dyDescent="0.2">
      <c r="A230" s="6" t="s">
        <v>971</v>
      </c>
      <c r="B230" s="6" t="s">
        <v>940</v>
      </c>
      <c r="C230" s="6" t="s">
        <v>652</v>
      </c>
      <c r="D230" s="6" t="s">
        <v>972</v>
      </c>
      <c r="E230" s="6" t="s">
        <v>33</v>
      </c>
      <c r="F230" s="6" t="s">
        <v>92</v>
      </c>
      <c r="G230" s="7" t="s">
        <v>15</v>
      </c>
      <c r="H230" s="23">
        <v>288</v>
      </c>
      <c r="I230" s="24">
        <f t="shared" si="6"/>
        <v>144</v>
      </c>
      <c r="J230" s="8">
        <v>488.99999999999994</v>
      </c>
      <c r="K230" s="9">
        <f t="shared" si="7"/>
        <v>70415.999999999985</v>
      </c>
    </row>
    <row r="231" spans="1:11" ht="22.5" x14ac:dyDescent="0.2">
      <c r="A231" s="6" t="s">
        <v>973</v>
      </c>
      <c r="B231" s="6" t="s">
        <v>940</v>
      </c>
      <c r="C231" s="6" t="s">
        <v>170</v>
      </c>
      <c r="D231" s="6" t="s">
        <v>974</v>
      </c>
      <c r="E231" s="6" t="s">
        <v>132</v>
      </c>
      <c r="F231" s="6"/>
      <c r="G231" s="7" t="s">
        <v>15</v>
      </c>
      <c r="H231" s="23">
        <v>21.6</v>
      </c>
      <c r="I231" s="24">
        <f t="shared" si="6"/>
        <v>10.8</v>
      </c>
      <c r="J231" s="8">
        <v>50.69</v>
      </c>
      <c r="K231" s="9">
        <f t="shared" si="7"/>
        <v>547.452</v>
      </c>
    </row>
    <row r="232" spans="1:11" ht="22.5" x14ac:dyDescent="0.2">
      <c r="A232" s="6" t="s">
        <v>975</v>
      </c>
      <c r="B232" s="6" t="s">
        <v>940</v>
      </c>
      <c r="C232" s="6" t="s">
        <v>647</v>
      </c>
      <c r="D232" s="6" t="s">
        <v>976</v>
      </c>
      <c r="E232" s="6" t="s">
        <v>977</v>
      </c>
      <c r="F232" s="6"/>
      <c r="G232" s="7" t="s">
        <v>15</v>
      </c>
      <c r="H232" s="23">
        <v>10</v>
      </c>
      <c r="I232" s="24">
        <f t="shared" si="6"/>
        <v>5</v>
      </c>
      <c r="J232" s="8">
        <v>179.99999999999997</v>
      </c>
      <c r="K232" s="9">
        <f t="shared" si="7"/>
        <v>899.99999999999989</v>
      </c>
    </row>
    <row r="233" spans="1:11" ht="22.5" x14ac:dyDescent="0.2">
      <c r="A233" s="6" t="s">
        <v>975</v>
      </c>
      <c r="B233" s="6" t="s">
        <v>940</v>
      </c>
      <c r="C233" s="6" t="s">
        <v>122</v>
      </c>
      <c r="D233" s="6" t="s">
        <v>978</v>
      </c>
      <c r="E233" s="6" t="s">
        <v>132</v>
      </c>
      <c r="F233" s="6"/>
      <c r="G233" s="7" t="s">
        <v>15</v>
      </c>
      <c r="H233" s="23">
        <v>28</v>
      </c>
      <c r="I233" s="24">
        <f t="shared" si="6"/>
        <v>14</v>
      </c>
      <c r="J233" s="8">
        <v>46.73</v>
      </c>
      <c r="K233" s="9">
        <f t="shared" si="7"/>
        <v>654.21999999999991</v>
      </c>
    </row>
    <row r="234" spans="1:11" ht="22.5" x14ac:dyDescent="0.2">
      <c r="A234" s="6" t="s">
        <v>979</v>
      </c>
      <c r="B234" s="6" t="s">
        <v>940</v>
      </c>
      <c r="C234" s="6" t="s">
        <v>647</v>
      </c>
      <c r="D234" s="6" t="s">
        <v>976</v>
      </c>
      <c r="E234" s="6" t="s">
        <v>977</v>
      </c>
      <c r="F234" s="6"/>
      <c r="G234" s="7" t="s">
        <v>15</v>
      </c>
      <c r="H234" s="23">
        <v>10</v>
      </c>
      <c r="I234" s="24">
        <f t="shared" si="6"/>
        <v>5</v>
      </c>
      <c r="J234" s="8">
        <v>169.2</v>
      </c>
      <c r="K234" s="9">
        <f t="shared" si="7"/>
        <v>846</v>
      </c>
    </row>
    <row r="235" spans="1:11" ht="22.5" x14ac:dyDescent="0.2">
      <c r="A235" s="6" t="s">
        <v>980</v>
      </c>
      <c r="B235" s="6" t="s">
        <v>940</v>
      </c>
      <c r="C235" s="6" t="s">
        <v>170</v>
      </c>
      <c r="D235" s="6" t="s">
        <v>981</v>
      </c>
      <c r="E235" s="6" t="s">
        <v>132</v>
      </c>
      <c r="F235" s="6"/>
      <c r="G235" s="7" t="s">
        <v>15</v>
      </c>
      <c r="H235" s="23">
        <v>36</v>
      </c>
      <c r="I235" s="24">
        <f t="shared" si="6"/>
        <v>18</v>
      </c>
      <c r="J235" s="8">
        <v>207</v>
      </c>
      <c r="K235" s="9">
        <f t="shared" si="7"/>
        <v>3726</v>
      </c>
    </row>
    <row r="236" spans="1:11" ht="22.5" x14ac:dyDescent="0.2">
      <c r="A236" s="6" t="s">
        <v>980</v>
      </c>
      <c r="B236" s="6" t="s">
        <v>940</v>
      </c>
      <c r="C236" s="6" t="s">
        <v>170</v>
      </c>
      <c r="D236" s="6" t="s">
        <v>981</v>
      </c>
      <c r="E236" s="6" t="s">
        <v>152</v>
      </c>
      <c r="F236" s="6"/>
      <c r="G236" s="7" t="s">
        <v>15</v>
      </c>
      <c r="H236" s="23">
        <v>10</v>
      </c>
      <c r="I236" s="24">
        <f t="shared" si="6"/>
        <v>5</v>
      </c>
      <c r="J236" s="8">
        <v>237.00000000000003</v>
      </c>
      <c r="K236" s="9">
        <f t="shared" si="7"/>
        <v>1185.0000000000002</v>
      </c>
    </row>
    <row r="237" spans="1:11" ht="22.5" x14ac:dyDescent="0.2">
      <c r="A237" s="6" t="s">
        <v>980</v>
      </c>
      <c r="B237" s="6" t="s">
        <v>940</v>
      </c>
      <c r="C237" s="6" t="s">
        <v>122</v>
      </c>
      <c r="D237" s="6" t="s">
        <v>982</v>
      </c>
      <c r="E237" s="6" t="s">
        <v>983</v>
      </c>
      <c r="F237" s="6"/>
      <c r="G237" s="7" t="s">
        <v>15</v>
      </c>
      <c r="H237" s="10">
        <v>2</v>
      </c>
      <c r="I237" s="15">
        <f t="shared" si="6"/>
        <v>1</v>
      </c>
      <c r="J237" s="8">
        <v>210</v>
      </c>
      <c r="K237" s="9">
        <f t="shared" si="7"/>
        <v>210</v>
      </c>
    </row>
    <row r="238" spans="1:11" ht="22.5" x14ac:dyDescent="0.2">
      <c r="A238" s="6" t="s">
        <v>980</v>
      </c>
      <c r="B238" s="6" t="s">
        <v>940</v>
      </c>
      <c r="C238" s="6" t="s">
        <v>122</v>
      </c>
      <c r="D238" s="6" t="s">
        <v>982</v>
      </c>
      <c r="E238" s="6" t="s">
        <v>983</v>
      </c>
      <c r="F238" s="6"/>
      <c r="G238" s="7" t="s">
        <v>15</v>
      </c>
      <c r="H238" s="23">
        <v>28</v>
      </c>
      <c r="I238" s="24">
        <f t="shared" si="6"/>
        <v>14</v>
      </c>
      <c r="J238" s="8">
        <v>203</v>
      </c>
      <c r="K238" s="9">
        <f t="shared" si="7"/>
        <v>2842</v>
      </c>
    </row>
    <row r="239" spans="1:11" ht="22.5" x14ac:dyDescent="0.2">
      <c r="A239" s="6" t="s">
        <v>980</v>
      </c>
      <c r="B239" s="6" t="s">
        <v>940</v>
      </c>
      <c r="C239" s="6" t="s">
        <v>12</v>
      </c>
      <c r="D239" s="6" t="s">
        <v>984</v>
      </c>
      <c r="E239" s="6" t="s">
        <v>644</v>
      </c>
      <c r="F239" s="6"/>
      <c r="G239" s="7" t="s">
        <v>15</v>
      </c>
      <c r="H239" s="23">
        <v>10</v>
      </c>
      <c r="I239" s="24">
        <f t="shared" si="6"/>
        <v>5</v>
      </c>
      <c r="J239" s="8">
        <v>320</v>
      </c>
      <c r="K239" s="9">
        <f t="shared" si="7"/>
        <v>1600</v>
      </c>
    </row>
    <row r="240" spans="1:11" ht="56.25" x14ac:dyDescent="0.2">
      <c r="A240" s="6" t="s">
        <v>985</v>
      </c>
      <c r="B240" s="6" t="s">
        <v>986</v>
      </c>
      <c r="C240" s="6" t="s">
        <v>117</v>
      </c>
      <c r="D240" s="6" t="s">
        <v>987</v>
      </c>
      <c r="E240" s="6" t="s">
        <v>132</v>
      </c>
      <c r="F240" s="6"/>
      <c r="G240" s="7" t="s">
        <v>15</v>
      </c>
      <c r="H240" s="23">
        <v>10</v>
      </c>
      <c r="I240" s="24">
        <f t="shared" si="6"/>
        <v>5</v>
      </c>
      <c r="J240" s="8">
        <v>239.99999999999997</v>
      </c>
      <c r="K240" s="9">
        <f t="shared" si="7"/>
        <v>1199.9999999999998</v>
      </c>
    </row>
    <row r="241" spans="1:11" ht="56.25" x14ac:dyDescent="0.2">
      <c r="A241" s="6" t="s">
        <v>988</v>
      </c>
      <c r="B241" s="6" t="s">
        <v>940</v>
      </c>
      <c r="C241" s="6" t="s">
        <v>989</v>
      </c>
      <c r="D241" s="6" t="s">
        <v>990</v>
      </c>
      <c r="E241" s="6" t="s">
        <v>92</v>
      </c>
      <c r="F241" s="6"/>
      <c r="G241" s="7" t="s">
        <v>15</v>
      </c>
      <c r="H241" s="10">
        <v>90</v>
      </c>
      <c r="I241" s="15">
        <f t="shared" si="6"/>
        <v>45</v>
      </c>
      <c r="J241" s="8">
        <v>666</v>
      </c>
      <c r="K241" s="9">
        <f t="shared" si="7"/>
        <v>29970</v>
      </c>
    </row>
    <row r="242" spans="1:11" ht="56.25" x14ac:dyDescent="0.2">
      <c r="A242" s="6" t="s">
        <v>988</v>
      </c>
      <c r="B242" s="6" t="s">
        <v>940</v>
      </c>
      <c r="C242" s="6" t="s">
        <v>989</v>
      </c>
      <c r="D242" s="6" t="s">
        <v>990</v>
      </c>
      <c r="E242" s="6" t="s">
        <v>92</v>
      </c>
      <c r="F242" s="6"/>
      <c r="G242" s="7" t="s">
        <v>15</v>
      </c>
      <c r="H242" s="23">
        <v>260</v>
      </c>
      <c r="I242" s="24">
        <f t="shared" si="6"/>
        <v>130</v>
      </c>
      <c r="J242" s="8">
        <v>650.00000000000011</v>
      </c>
      <c r="K242" s="9">
        <f t="shared" si="7"/>
        <v>84500.000000000015</v>
      </c>
    </row>
    <row r="243" spans="1:11" ht="22.5" x14ac:dyDescent="0.2">
      <c r="A243" s="6" t="s">
        <v>991</v>
      </c>
      <c r="B243" s="6" t="s">
        <v>992</v>
      </c>
      <c r="C243" s="6" t="s">
        <v>647</v>
      </c>
      <c r="D243" s="6" t="s">
        <v>993</v>
      </c>
      <c r="E243" s="6" t="s">
        <v>918</v>
      </c>
      <c r="F243" s="6"/>
      <c r="G243" s="7" t="s">
        <v>15</v>
      </c>
      <c r="H243" s="23">
        <v>1.8</v>
      </c>
      <c r="I243" s="24">
        <f t="shared" si="6"/>
        <v>0.9</v>
      </c>
      <c r="J243" s="8">
        <v>345</v>
      </c>
      <c r="K243" s="9">
        <f t="shared" si="7"/>
        <v>310.5</v>
      </c>
    </row>
    <row r="244" spans="1:11" ht="22.5" x14ac:dyDescent="0.2">
      <c r="A244" s="6" t="s">
        <v>991</v>
      </c>
      <c r="B244" s="6" t="s">
        <v>992</v>
      </c>
      <c r="C244" s="6" t="s">
        <v>647</v>
      </c>
      <c r="D244" s="6" t="s">
        <v>993</v>
      </c>
      <c r="E244" s="6" t="s">
        <v>649</v>
      </c>
      <c r="F244" s="6"/>
      <c r="G244" s="7" t="s">
        <v>15</v>
      </c>
      <c r="H244" s="10">
        <v>2</v>
      </c>
      <c r="I244" s="15">
        <f t="shared" si="6"/>
        <v>1</v>
      </c>
      <c r="J244" s="8">
        <v>882</v>
      </c>
      <c r="K244" s="9">
        <f t="shared" si="7"/>
        <v>882</v>
      </c>
    </row>
    <row r="245" spans="1:11" ht="22.5" x14ac:dyDescent="0.2">
      <c r="A245" s="6" t="s">
        <v>991</v>
      </c>
      <c r="B245" s="6" t="s">
        <v>992</v>
      </c>
      <c r="C245" s="6" t="s">
        <v>647</v>
      </c>
      <c r="D245" s="6" t="s">
        <v>993</v>
      </c>
      <c r="E245" s="6" t="s">
        <v>649</v>
      </c>
      <c r="F245" s="6"/>
      <c r="G245" s="7" t="s">
        <v>15</v>
      </c>
      <c r="H245" s="23">
        <v>1.8</v>
      </c>
      <c r="I245" s="24">
        <f t="shared" si="6"/>
        <v>0.9</v>
      </c>
      <c r="J245" s="8">
        <v>949</v>
      </c>
      <c r="K245" s="9">
        <f t="shared" si="7"/>
        <v>854.1</v>
      </c>
    </row>
    <row r="246" spans="1:11" ht="33.75" x14ac:dyDescent="0.2">
      <c r="A246" s="6" t="s">
        <v>994</v>
      </c>
      <c r="B246" s="6" t="s">
        <v>995</v>
      </c>
      <c r="C246" s="6" t="s">
        <v>891</v>
      </c>
      <c r="D246" s="6" t="s">
        <v>996</v>
      </c>
      <c r="E246" s="6" t="s">
        <v>997</v>
      </c>
      <c r="F246" s="6" t="s">
        <v>537</v>
      </c>
      <c r="G246" s="7" t="s">
        <v>15</v>
      </c>
      <c r="H246" s="10">
        <v>50</v>
      </c>
      <c r="I246" s="15">
        <f t="shared" si="6"/>
        <v>25</v>
      </c>
      <c r="J246" s="8">
        <v>1600</v>
      </c>
      <c r="K246" s="9">
        <f t="shared" si="7"/>
        <v>40000</v>
      </c>
    </row>
    <row r="247" spans="1:11" ht="33.75" x14ac:dyDescent="0.2">
      <c r="A247" s="6" t="s">
        <v>998</v>
      </c>
      <c r="B247" s="6" t="s">
        <v>999</v>
      </c>
      <c r="C247" s="6" t="s">
        <v>122</v>
      </c>
      <c r="D247" s="6" t="s">
        <v>1000</v>
      </c>
      <c r="E247" s="6" t="s">
        <v>132</v>
      </c>
      <c r="F247" s="6"/>
      <c r="G247" s="7" t="s">
        <v>15</v>
      </c>
      <c r="H247" s="23">
        <v>6</v>
      </c>
      <c r="I247" s="24">
        <f t="shared" si="6"/>
        <v>3</v>
      </c>
      <c r="J247" s="8">
        <v>104.51</v>
      </c>
      <c r="K247" s="9">
        <f t="shared" si="7"/>
        <v>313.53000000000003</v>
      </c>
    </row>
  </sheetData>
  <autoFilter ref="A1:K247"/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selection activeCell="P8" sqref="P8"/>
    </sheetView>
  </sheetViews>
  <sheetFormatPr defaultRowHeight="11.25" x14ac:dyDescent="0.2"/>
  <cols>
    <col min="1" max="1" width="10.140625" style="2" customWidth="1"/>
    <col min="2" max="2" width="15.7109375" style="2" customWidth="1"/>
    <col min="3" max="3" width="14.140625" style="2" customWidth="1"/>
    <col min="4" max="4" width="30" style="2" customWidth="1"/>
    <col min="5" max="5" width="19.28515625" style="2" customWidth="1"/>
    <col min="6" max="6" width="9.140625" style="2"/>
    <col min="7" max="7" width="7" style="2" customWidth="1"/>
    <col min="8" max="8" width="6.85546875" style="2" hidden="1" customWidth="1"/>
    <col min="9" max="9" width="7" style="2" customWidth="1"/>
    <col min="10" max="10" width="9.28515625" style="2" hidden="1" customWidth="1"/>
    <col min="11" max="11" width="12.140625" style="2" hidden="1" customWidth="1"/>
    <col min="12" max="16384" width="9.140625" style="2"/>
  </cols>
  <sheetData>
    <row r="1" spans="1:11" ht="43.5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42.75" thickTop="1" x14ac:dyDescent="0.2">
      <c r="A2" s="4" t="s">
        <v>2091</v>
      </c>
      <c r="B2" s="4" t="s">
        <v>2093</v>
      </c>
      <c r="C2" s="4"/>
      <c r="D2" s="4"/>
      <c r="E2" s="4"/>
      <c r="F2" s="4"/>
      <c r="G2" s="4"/>
      <c r="H2" s="4"/>
      <c r="I2" s="4"/>
      <c r="J2" s="4"/>
      <c r="K2" s="5">
        <f>SUM(K3:K105)</f>
        <v>1620653.2399999998</v>
      </c>
    </row>
    <row r="3" spans="1:11" ht="45" x14ac:dyDescent="0.2">
      <c r="A3" s="6" t="s">
        <v>1001</v>
      </c>
      <c r="B3" s="6" t="s">
        <v>1002</v>
      </c>
      <c r="C3" s="6" t="s">
        <v>1003</v>
      </c>
      <c r="D3" s="6" t="s">
        <v>1004</v>
      </c>
      <c r="E3" s="6" t="s">
        <v>639</v>
      </c>
      <c r="F3" s="6"/>
      <c r="G3" s="7" t="s">
        <v>15</v>
      </c>
      <c r="H3" s="10">
        <v>6</v>
      </c>
      <c r="I3" s="15">
        <f>H3/2</f>
        <v>3</v>
      </c>
      <c r="J3" s="8">
        <v>500</v>
      </c>
      <c r="K3" s="9">
        <f>I3*J3</f>
        <v>1500</v>
      </c>
    </row>
    <row r="4" spans="1:11" ht="45" x14ac:dyDescent="0.2">
      <c r="A4" s="6" t="s">
        <v>1005</v>
      </c>
      <c r="B4" s="6" t="s">
        <v>1006</v>
      </c>
      <c r="C4" s="6" t="s">
        <v>930</v>
      </c>
      <c r="D4" s="6" t="s">
        <v>1007</v>
      </c>
      <c r="E4" s="6" t="s">
        <v>1008</v>
      </c>
      <c r="F4" s="6"/>
      <c r="G4" s="7" t="s">
        <v>15</v>
      </c>
      <c r="H4" s="10">
        <v>4</v>
      </c>
      <c r="I4" s="15">
        <f t="shared" ref="I4:I67" si="0">H4/2</f>
        <v>2</v>
      </c>
      <c r="J4" s="8">
        <v>26400</v>
      </c>
      <c r="K4" s="9">
        <f t="shared" ref="K4:K67" si="1">I4*J4</f>
        <v>52800</v>
      </c>
    </row>
    <row r="5" spans="1:11" ht="45" x14ac:dyDescent="0.2">
      <c r="A5" s="6" t="s">
        <v>1009</v>
      </c>
      <c r="B5" s="6" t="s">
        <v>1010</v>
      </c>
      <c r="C5" s="6" t="s">
        <v>1011</v>
      </c>
      <c r="D5" s="6" t="s">
        <v>1012</v>
      </c>
      <c r="E5" s="6" t="s">
        <v>807</v>
      </c>
      <c r="F5" s="6"/>
      <c r="G5" s="7" t="s">
        <v>15</v>
      </c>
      <c r="H5" s="23">
        <v>10</v>
      </c>
      <c r="I5" s="24">
        <f t="shared" si="0"/>
        <v>5</v>
      </c>
      <c r="J5" s="8">
        <v>172</v>
      </c>
      <c r="K5" s="9">
        <f t="shared" si="1"/>
        <v>860</v>
      </c>
    </row>
    <row r="6" spans="1:11" ht="33.75" x14ac:dyDescent="0.2">
      <c r="A6" s="6" t="s">
        <v>1009</v>
      </c>
      <c r="B6" s="6" t="s">
        <v>1010</v>
      </c>
      <c r="C6" s="6" t="s">
        <v>647</v>
      </c>
      <c r="D6" s="6" t="s">
        <v>1013</v>
      </c>
      <c r="E6" s="6" t="s">
        <v>919</v>
      </c>
      <c r="F6" s="6"/>
      <c r="G6" s="7" t="s">
        <v>15</v>
      </c>
      <c r="H6" s="23">
        <v>12</v>
      </c>
      <c r="I6" s="24">
        <f t="shared" si="0"/>
        <v>6</v>
      </c>
      <c r="J6" s="8">
        <v>78</v>
      </c>
      <c r="K6" s="9">
        <f t="shared" si="1"/>
        <v>468</v>
      </c>
    </row>
    <row r="7" spans="1:11" ht="33.75" x14ac:dyDescent="0.2">
      <c r="A7" s="6" t="s">
        <v>1009</v>
      </c>
      <c r="B7" s="6" t="s">
        <v>1010</v>
      </c>
      <c r="C7" s="6" t="s">
        <v>647</v>
      </c>
      <c r="D7" s="6" t="s">
        <v>1013</v>
      </c>
      <c r="E7" s="6" t="s">
        <v>977</v>
      </c>
      <c r="F7" s="6"/>
      <c r="G7" s="7" t="s">
        <v>15</v>
      </c>
      <c r="H7" s="23">
        <v>12</v>
      </c>
      <c r="I7" s="24">
        <f t="shared" si="0"/>
        <v>6</v>
      </c>
      <c r="J7" s="8">
        <v>149.80000000000001</v>
      </c>
      <c r="K7" s="9">
        <f t="shared" si="1"/>
        <v>898.80000000000007</v>
      </c>
    </row>
    <row r="8" spans="1:11" ht="45" x14ac:dyDescent="0.2">
      <c r="A8" s="6" t="s">
        <v>144</v>
      </c>
      <c r="B8" s="6" t="s">
        <v>145</v>
      </c>
      <c r="C8" s="6" t="s">
        <v>31</v>
      </c>
      <c r="D8" s="6" t="s">
        <v>1014</v>
      </c>
      <c r="E8" s="6" t="s">
        <v>1015</v>
      </c>
      <c r="F8" s="6" t="s">
        <v>41</v>
      </c>
      <c r="G8" s="7" t="s">
        <v>15</v>
      </c>
      <c r="H8" s="10">
        <v>6</v>
      </c>
      <c r="I8" s="15">
        <f t="shared" si="0"/>
        <v>3</v>
      </c>
      <c r="J8" s="8">
        <v>880</v>
      </c>
      <c r="K8" s="9">
        <f t="shared" si="1"/>
        <v>2640</v>
      </c>
    </row>
    <row r="9" spans="1:11" ht="45" x14ac:dyDescent="0.2">
      <c r="A9" s="6" t="s">
        <v>144</v>
      </c>
      <c r="B9" s="6" t="s">
        <v>145</v>
      </c>
      <c r="C9" s="6" t="s">
        <v>31</v>
      </c>
      <c r="D9" s="6" t="s">
        <v>1014</v>
      </c>
      <c r="E9" s="6" t="s">
        <v>1015</v>
      </c>
      <c r="F9" s="6" t="s">
        <v>41</v>
      </c>
      <c r="G9" s="7" t="s">
        <v>15</v>
      </c>
      <c r="H9" s="23">
        <v>26</v>
      </c>
      <c r="I9" s="24">
        <f t="shared" si="0"/>
        <v>13</v>
      </c>
      <c r="J9" s="8">
        <v>869</v>
      </c>
      <c r="K9" s="9">
        <f t="shared" si="1"/>
        <v>11297</v>
      </c>
    </row>
    <row r="10" spans="1:11" ht="45" x14ac:dyDescent="0.2">
      <c r="A10" s="6" t="s">
        <v>144</v>
      </c>
      <c r="B10" s="6" t="s">
        <v>145</v>
      </c>
      <c r="C10" s="6" t="s">
        <v>31</v>
      </c>
      <c r="D10" s="6" t="s">
        <v>1014</v>
      </c>
      <c r="E10" s="6" t="s">
        <v>516</v>
      </c>
      <c r="F10" s="6" t="s">
        <v>34</v>
      </c>
      <c r="G10" s="7" t="s">
        <v>15</v>
      </c>
      <c r="H10" s="10">
        <v>86</v>
      </c>
      <c r="I10" s="15">
        <f t="shared" si="0"/>
        <v>43</v>
      </c>
      <c r="J10" s="8">
        <v>926</v>
      </c>
      <c r="K10" s="9">
        <f t="shared" si="1"/>
        <v>39818</v>
      </c>
    </row>
    <row r="11" spans="1:11" ht="45" x14ac:dyDescent="0.2">
      <c r="A11" s="6" t="s">
        <v>144</v>
      </c>
      <c r="B11" s="6" t="s">
        <v>145</v>
      </c>
      <c r="C11" s="6" t="s">
        <v>31</v>
      </c>
      <c r="D11" s="6" t="s">
        <v>1014</v>
      </c>
      <c r="E11" s="6" t="s">
        <v>271</v>
      </c>
      <c r="F11" s="6" t="s">
        <v>41</v>
      </c>
      <c r="G11" s="7" t="s">
        <v>15</v>
      </c>
      <c r="H11" s="10">
        <v>26</v>
      </c>
      <c r="I11" s="15">
        <f t="shared" si="0"/>
        <v>13</v>
      </c>
      <c r="J11" s="8">
        <v>916</v>
      </c>
      <c r="K11" s="9">
        <f t="shared" si="1"/>
        <v>11908</v>
      </c>
    </row>
    <row r="12" spans="1:11" ht="45" x14ac:dyDescent="0.2">
      <c r="A12" s="6" t="s">
        <v>144</v>
      </c>
      <c r="B12" s="6" t="s">
        <v>145</v>
      </c>
      <c r="C12" s="6" t="s">
        <v>31</v>
      </c>
      <c r="D12" s="6" t="s">
        <v>1014</v>
      </c>
      <c r="E12" s="6" t="s">
        <v>271</v>
      </c>
      <c r="F12" s="6" t="s">
        <v>41</v>
      </c>
      <c r="G12" s="7" t="s">
        <v>15</v>
      </c>
      <c r="H12" s="23">
        <v>300</v>
      </c>
      <c r="I12" s="24">
        <f t="shared" si="0"/>
        <v>150</v>
      </c>
      <c r="J12" s="8">
        <v>417.7</v>
      </c>
      <c r="K12" s="9">
        <f t="shared" si="1"/>
        <v>62655</v>
      </c>
    </row>
    <row r="13" spans="1:11" ht="45" x14ac:dyDescent="0.2">
      <c r="A13" s="6" t="s">
        <v>144</v>
      </c>
      <c r="B13" s="6" t="s">
        <v>145</v>
      </c>
      <c r="C13" s="6" t="s">
        <v>31</v>
      </c>
      <c r="D13" s="6" t="s">
        <v>1016</v>
      </c>
      <c r="E13" s="6" t="s">
        <v>516</v>
      </c>
      <c r="F13" s="6" t="s">
        <v>34</v>
      </c>
      <c r="G13" s="7" t="s">
        <v>15</v>
      </c>
      <c r="H13" s="23">
        <v>250</v>
      </c>
      <c r="I13" s="24">
        <f t="shared" si="0"/>
        <v>125</v>
      </c>
      <c r="J13" s="8">
        <v>876</v>
      </c>
      <c r="K13" s="9">
        <f t="shared" si="1"/>
        <v>109500</v>
      </c>
    </row>
    <row r="14" spans="1:11" ht="78.75" x14ac:dyDescent="0.2">
      <c r="A14" s="6" t="s">
        <v>1023</v>
      </c>
      <c r="B14" s="6" t="s">
        <v>1024</v>
      </c>
      <c r="C14" s="6" t="s">
        <v>1025</v>
      </c>
      <c r="D14" s="6" t="s">
        <v>1026</v>
      </c>
      <c r="E14" s="6" t="s">
        <v>1027</v>
      </c>
      <c r="F14" s="6" t="s">
        <v>1028</v>
      </c>
      <c r="G14" s="7" t="s">
        <v>15</v>
      </c>
      <c r="H14" s="10">
        <v>66</v>
      </c>
      <c r="I14" s="15">
        <f t="shared" si="0"/>
        <v>33</v>
      </c>
      <c r="J14" s="8">
        <v>5800</v>
      </c>
      <c r="K14" s="9">
        <f t="shared" si="1"/>
        <v>191400</v>
      </c>
    </row>
    <row r="15" spans="1:11" ht="45" x14ac:dyDescent="0.2">
      <c r="A15" s="6" t="s">
        <v>2066</v>
      </c>
      <c r="B15" s="6" t="s">
        <v>1029</v>
      </c>
      <c r="C15" s="6" t="s">
        <v>1030</v>
      </c>
      <c r="D15" s="6" t="s">
        <v>1031</v>
      </c>
      <c r="E15" s="6" t="s">
        <v>80</v>
      </c>
      <c r="F15" s="6"/>
      <c r="G15" s="7" t="s">
        <v>15</v>
      </c>
      <c r="H15" s="23">
        <v>54</v>
      </c>
      <c r="I15" s="24">
        <f t="shared" si="0"/>
        <v>27</v>
      </c>
      <c r="J15" s="8">
        <v>17.84</v>
      </c>
      <c r="K15" s="9">
        <f t="shared" si="1"/>
        <v>481.68</v>
      </c>
    </row>
    <row r="16" spans="1:11" ht="45" x14ac:dyDescent="0.2">
      <c r="A16" s="6" t="s">
        <v>2067</v>
      </c>
      <c r="B16" s="6" t="s">
        <v>1029</v>
      </c>
      <c r="C16" s="6" t="s">
        <v>1030</v>
      </c>
      <c r="D16" s="6" t="s">
        <v>1031</v>
      </c>
      <c r="E16" s="6" t="s">
        <v>639</v>
      </c>
      <c r="F16" s="6"/>
      <c r="G16" s="7" t="s">
        <v>15</v>
      </c>
      <c r="H16" s="23">
        <v>162</v>
      </c>
      <c r="I16" s="24">
        <f t="shared" si="0"/>
        <v>81</v>
      </c>
      <c r="J16" s="8">
        <v>99.29</v>
      </c>
      <c r="K16" s="9">
        <f t="shared" si="1"/>
        <v>8042.4900000000007</v>
      </c>
    </row>
    <row r="17" spans="1:11" ht="45" x14ac:dyDescent="0.2">
      <c r="A17" s="6" t="s">
        <v>2067</v>
      </c>
      <c r="B17" s="6" t="s">
        <v>1029</v>
      </c>
      <c r="C17" s="6" t="s">
        <v>1030</v>
      </c>
      <c r="D17" s="6" t="s">
        <v>1031</v>
      </c>
      <c r="E17" s="6" t="s">
        <v>1032</v>
      </c>
      <c r="F17" s="6"/>
      <c r="G17" s="7" t="s">
        <v>15</v>
      </c>
      <c r="H17" s="10">
        <v>4</v>
      </c>
      <c r="I17" s="15">
        <f t="shared" si="0"/>
        <v>2</v>
      </c>
      <c r="J17" s="8">
        <v>169</v>
      </c>
      <c r="K17" s="9">
        <f t="shared" si="1"/>
        <v>338</v>
      </c>
    </row>
    <row r="18" spans="1:11" ht="45" x14ac:dyDescent="0.2">
      <c r="A18" s="6" t="s">
        <v>2067</v>
      </c>
      <c r="B18" s="6" t="s">
        <v>1029</v>
      </c>
      <c r="C18" s="6" t="s">
        <v>1030</v>
      </c>
      <c r="D18" s="6" t="s">
        <v>1031</v>
      </c>
      <c r="E18" s="6" t="s">
        <v>1032</v>
      </c>
      <c r="F18" s="6"/>
      <c r="G18" s="7" t="s">
        <v>15</v>
      </c>
      <c r="H18" s="23">
        <v>28</v>
      </c>
      <c r="I18" s="24">
        <f t="shared" si="0"/>
        <v>14</v>
      </c>
      <c r="J18" s="8">
        <v>168.18000000000004</v>
      </c>
      <c r="K18" s="9">
        <f t="shared" si="1"/>
        <v>2354.5200000000004</v>
      </c>
    </row>
    <row r="19" spans="1:11" ht="45" x14ac:dyDescent="0.2">
      <c r="A19" s="6" t="s">
        <v>2068</v>
      </c>
      <c r="B19" s="6" t="s">
        <v>1029</v>
      </c>
      <c r="C19" s="6" t="s">
        <v>1030</v>
      </c>
      <c r="D19" s="6" t="s">
        <v>1033</v>
      </c>
      <c r="E19" s="6" t="s">
        <v>80</v>
      </c>
      <c r="F19" s="6"/>
      <c r="G19" s="7" t="s">
        <v>15</v>
      </c>
      <c r="H19" s="23">
        <v>72</v>
      </c>
      <c r="I19" s="24">
        <f t="shared" si="0"/>
        <v>36</v>
      </c>
      <c r="J19" s="8">
        <v>15.97</v>
      </c>
      <c r="K19" s="9">
        <f t="shared" si="1"/>
        <v>574.92000000000007</v>
      </c>
    </row>
    <row r="20" spans="1:11" ht="22.5" x14ac:dyDescent="0.2">
      <c r="A20" s="6" t="s">
        <v>1034</v>
      </c>
      <c r="B20" s="6" t="s">
        <v>1035</v>
      </c>
      <c r="C20" s="6" t="s">
        <v>12</v>
      </c>
      <c r="D20" s="6" t="s">
        <v>1036</v>
      </c>
      <c r="E20" s="6" t="s">
        <v>14</v>
      </c>
      <c r="F20" s="12"/>
      <c r="G20" s="7" t="s">
        <v>15</v>
      </c>
      <c r="H20" s="10">
        <v>46</v>
      </c>
      <c r="I20" s="15">
        <f t="shared" si="0"/>
        <v>23</v>
      </c>
      <c r="J20" s="8">
        <v>145</v>
      </c>
      <c r="K20" s="9">
        <f t="shared" si="1"/>
        <v>3335</v>
      </c>
    </row>
    <row r="21" spans="1:11" ht="22.5" x14ac:dyDescent="0.2">
      <c r="A21" s="6" t="s">
        <v>1034</v>
      </c>
      <c r="B21" s="6" t="s">
        <v>1035</v>
      </c>
      <c r="C21" s="6" t="s">
        <v>12</v>
      </c>
      <c r="D21" s="6" t="s">
        <v>1036</v>
      </c>
      <c r="E21" s="6" t="s">
        <v>14</v>
      </c>
      <c r="F21" s="6"/>
      <c r="G21" s="7" t="s">
        <v>15</v>
      </c>
      <c r="H21" s="23">
        <v>198</v>
      </c>
      <c r="I21" s="24">
        <f t="shared" si="0"/>
        <v>99</v>
      </c>
      <c r="J21" s="8">
        <v>138.94</v>
      </c>
      <c r="K21" s="9">
        <f t="shared" si="1"/>
        <v>13755.06</v>
      </c>
    </row>
    <row r="22" spans="1:11" ht="22.5" x14ac:dyDescent="0.2">
      <c r="A22" s="6" t="s">
        <v>1034</v>
      </c>
      <c r="B22" s="6" t="s">
        <v>1035</v>
      </c>
      <c r="C22" s="6" t="s">
        <v>12</v>
      </c>
      <c r="D22" s="6" t="s">
        <v>1036</v>
      </c>
      <c r="E22" s="6" t="s">
        <v>16</v>
      </c>
      <c r="F22" s="6"/>
      <c r="G22" s="7" t="s">
        <v>15</v>
      </c>
      <c r="H22" s="23">
        <v>108</v>
      </c>
      <c r="I22" s="24">
        <f t="shared" si="0"/>
        <v>54</v>
      </c>
      <c r="J22" s="8">
        <v>86.6</v>
      </c>
      <c r="K22" s="9">
        <f t="shared" si="1"/>
        <v>4676.3999999999996</v>
      </c>
    </row>
    <row r="23" spans="1:11" ht="22.5" x14ac:dyDescent="0.2">
      <c r="A23" s="6" t="s">
        <v>1037</v>
      </c>
      <c r="B23" s="6" t="s">
        <v>1038</v>
      </c>
      <c r="C23" s="6" t="s">
        <v>647</v>
      </c>
      <c r="D23" s="6" t="s">
        <v>1039</v>
      </c>
      <c r="E23" s="6" t="s">
        <v>977</v>
      </c>
      <c r="F23" s="6"/>
      <c r="G23" s="7" t="s">
        <v>15</v>
      </c>
      <c r="H23" s="23">
        <v>3.6</v>
      </c>
      <c r="I23" s="24">
        <f t="shared" si="0"/>
        <v>1.8</v>
      </c>
      <c r="J23" s="8">
        <v>1845</v>
      </c>
      <c r="K23" s="9">
        <f t="shared" si="1"/>
        <v>3321</v>
      </c>
    </row>
    <row r="24" spans="1:11" ht="45" x14ac:dyDescent="0.2">
      <c r="A24" s="6" t="s">
        <v>1037</v>
      </c>
      <c r="B24" s="6" t="s">
        <v>1038</v>
      </c>
      <c r="C24" s="6" t="s">
        <v>100</v>
      </c>
      <c r="D24" s="6" t="s">
        <v>1040</v>
      </c>
      <c r="E24" s="6" t="s">
        <v>516</v>
      </c>
      <c r="F24" s="6" t="s">
        <v>92</v>
      </c>
      <c r="G24" s="7" t="s">
        <v>15</v>
      </c>
      <c r="H24" s="23">
        <v>3.6</v>
      </c>
      <c r="I24" s="24">
        <f t="shared" si="0"/>
        <v>1.8</v>
      </c>
      <c r="J24" s="8">
        <v>1240</v>
      </c>
      <c r="K24" s="9">
        <f t="shared" si="1"/>
        <v>2232</v>
      </c>
    </row>
    <row r="25" spans="1:11" ht="33.75" x14ac:dyDescent="0.2">
      <c r="A25" s="6" t="s">
        <v>1041</v>
      </c>
      <c r="B25" s="6" t="s">
        <v>1042</v>
      </c>
      <c r="C25" s="6" t="s">
        <v>652</v>
      </c>
      <c r="D25" s="6" t="s">
        <v>1043</v>
      </c>
      <c r="E25" s="6" t="s">
        <v>516</v>
      </c>
      <c r="F25" s="6" t="s">
        <v>92</v>
      </c>
      <c r="G25" s="7" t="s">
        <v>15</v>
      </c>
      <c r="H25" s="10">
        <v>80</v>
      </c>
      <c r="I25" s="15">
        <f t="shared" si="0"/>
        <v>40</v>
      </c>
      <c r="J25" s="8">
        <v>58</v>
      </c>
      <c r="K25" s="9">
        <f t="shared" si="1"/>
        <v>2320</v>
      </c>
    </row>
    <row r="26" spans="1:11" ht="33.75" x14ac:dyDescent="0.2">
      <c r="A26" s="6" t="s">
        <v>1041</v>
      </c>
      <c r="B26" s="6" t="s">
        <v>1042</v>
      </c>
      <c r="C26" s="6" t="s">
        <v>652</v>
      </c>
      <c r="D26" s="6" t="s">
        <v>1043</v>
      </c>
      <c r="E26" s="6" t="s">
        <v>516</v>
      </c>
      <c r="F26" s="6" t="s">
        <v>92</v>
      </c>
      <c r="G26" s="7" t="s">
        <v>15</v>
      </c>
      <c r="H26" s="23">
        <v>6</v>
      </c>
      <c r="I26" s="24">
        <f t="shared" si="0"/>
        <v>3</v>
      </c>
      <c r="J26" s="8">
        <v>53.4</v>
      </c>
      <c r="K26" s="9">
        <f t="shared" si="1"/>
        <v>160.19999999999999</v>
      </c>
    </row>
    <row r="27" spans="1:11" ht="56.25" x14ac:dyDescent="0.2">
      <c r="A27" s="6" t="s">
        <v>1044</v>
      </c>
      <c r="B27" s="6" t="s">
        <v>1045</v>
      </c>
      <c r="C27" s="6" t="s">
        <v>616</v>
      </c>
      <c r="D27" s="6" t="s">
        <v>1046</v>
      </c>
      <c r="E27" s="6" t="s">
        <v>1047</v>
      </c>
      <c r="F27" s="6"/>
      <c r="G27" s="7" t="s">
        <v>15</v>
      </c>
      <c r="H27" s="10">
        <v>20</v>
      </c>
      <c r="I27" s="15">
        <f t="shared" si="0"/>
        <v>10</v>
      </c>
      <c r="J27" s="8">
        <v>378.90000000000003</v>
      </c>
      <c r="K27" s="9">
        <f t="shared" si="1"/>
        <v>3789.0000000000005</v>
      </c>
    </row>
    <row r="28" spans="1:11" ht="56.25" x14ac:dyDescent="0.2">
      <c r="A28" s="6" t="s">
        <v>1048</v>
      </c>
      <c r="B28" s="6" t="s">
        <v>1049</v>
      </c>
      <c r="C28" s="6" t="s">
        <v>1050</v>
      </c>
      <c r="D28" s="6" t="s">
        <v>1051</v>
      </c>
      <c r="E28" s="6" t="s">
        <v>33</v>
      </c>
      <c r="F28" s="6" t="s">
        <v>41</v>
      </c>
      <c r="G28" s="7" t="s">
        <v>15</v>
      </c>
      <c r="H28" s="23">
        <v>10</v>
      </c>
      <c r="I28" s="24">
        <f t="shared" si="0"/>
        <v>5</v>
      </c>
      <c r="J28" s="8">
        <v>679.99999999999989</v>
      </c>
      <c r="K28" s="9">
        <f t="shared" si="1"/>
        <v>3399.9999999999995</v>
      </c>
    </row>
    <row r="29" spans="1:11" ht="56.25" x14ac:dyDescent="0.2">
      <c r="A29" s="6" t="s">
        <v>1052</v>
      </c>
      <c r="B29" s="6" t="s">
        <v>1053</v>
      </c>
      <c r="C29" s="6" t="s">
        <v>1054</v>
      </c>
      <c r="D29" s="6" t="s">
        <v>1055</v>
      </c>
      <c r="E29" s="6" t="s">
        <v>1056</v>
      </c>
      <c r="F29" s="6" t="s">
        <v>1057</v>
      </c>
      <c r="G29" s="7" t="s">
        <v>47</v>
      </c>
      <c r="H29" s="23">
        <v>118</v>
      </c>
      <c r="I29" s="24">
        <f t="shared" si="0"/>
        <v>59</v>
      </c>
      <c r="J29" s="8">
        <v>8</v>
      </c>
      <c r="K29" s="9">
        <f t="shared" si="1"/>
        <v>472</v>
      </c>
    </row>
    <row r="30" spans="1:11" ht="45" x14ac:dyDescent="0.2">
      <c r="A30" s="6" t="s">
        <v>1058</v>
      </c>
      <c r="B30" s="6" t="s">
        <v>1059</v>
      </c>
      <c r="C30" s="6" t="s">
        <v>94</v>
      </c>
      <c r="D30" s="6" t="s">
        <v>1060</v>
      </c>
      <c r="E30" s="6" t="s">
        <v>997</v>
      </c>
      <c r="F30" s="6" t="s">
        <v>506</v>
      </c>
      <c r="G30" s="7" t="s">
        <v>15</v>
      </c>
      <c r="H30" s="10">
        <v>210</v>
      </c>
      <c r="I30" s="15">
        <f t="shared" si="0"/>
        <v>105</v>
      </c>
      <c r="J30" s="8">
        <v>520</v>
      </c>
      <c r="K30" s="9">
        <f t="shared" si="1"/>
        <v>54600</v>
      </c>
    </row>
    <row r="31" spans="1:11" ht="45" x14ac:dyDescent="0.2">
      <c r="A31" s="6" t="s">
        <v>1058</v>
      </c>
      <c r="B31" s="6" t="s">
        <v>1059</v>
      </c>
      <c r="C31" s="6" t="s">
        <v>94</v>
      </c>
      <c r="D31" s="6" t="s">
        <v>1060</v>
      </c>
      <c r="E31" s="6" t="s">
        <v>997</v>
      </c>
      <c r="F31" s="6" t="s">
        <v>506</v>
      </c>
      <c r="G31" s="7" t="s">
        <v>15</v>
      </c>
      <c r="H31" s="23">
        <v>10</v>
      </c>
      <c r="I31" s="24">
        <f t="shared" si="0"/>
        <v>5</v>
      </c>
      <c r="J31" s="8">
        <v>344</v>
      </c>
      <c r="K31" s="9">
        <f t="shared" si="1"/>
        <v>1720</v>
      </c>
    </row>
    <row r="32" spans="1:11" ht="67.5" x14ac:dyDescent="0.2">
      <c r="A32" s="6" t="s">
        <v>1070</v>
      </c>
      <c r="B32" s="6" t="s">
        <v>1071</v>
      </c>
      <c r="C32" s="6" t="s">
        <v>1072</v>
      </c>
      <c r="D32" s="6" t="s">
        <v>1073</v>
      </c>
      <c r="E32" s="6" t="s">
        <v>1074</v>
      </c>
      <c r="F32" s="6"/>
      <c r="G32" s="7" t="s">
        <v>15</v>
      </c>
      <c r="H32" s="10">
        <v>220</v>
      </c>
      <c r="I32" s="15">
        <f t="shared" si="0"/>
        <v>110</v>
      </c>
      <c r="J32" s="8">
        <v>70</v>
      </c>
      <c r="K32" s="9">
        <f t="shared" si="1"/>
        <v>7700</v>
      </c>
    </row>
    <row r="33" spans="1:11" ht="67.5" x14ac:dyDescent="0.2">
      <c r="A33" s="6" t="s">
        <v>1070</v>
      </c>
      <c r="B33" s="6" t="s">
        <v>1071</v>
      </c>
      <c r="C33" s="6" t="s">
        <v>1072</v>
      </c>
      <c r="D33" s="6" t="s">
        <v>1073</v>
      </c>
      <c r="E33" s="6" t="s">
        <v>1074</v>
      </c>
      <c r="F33" s="6"/>
      <c r="G33" s="7" t="s">
        <v>40</v>
      </c>
      <c r="H33" s="25">
        <v>10</v>
      </c>
      <c r="I33" s="24">
        <f t="shared" si="0"/>
        <v>5</v>
      </c>
      <c r="J33" s="8">
        <v>56.8</v>
      </c>
      <c r="K33" s="9">
        <f t="shared" si="1"/>
        <v>284</v>
      </c>
    </row>
    <row r="34" spans="1:11" ht="67.5" x14ac:dyDescent="0.2">
      <c r="A34" s="6" t="s">
        <v>1070</v>
      </c>
      <c r="B34" s="6" t="s">
        <v>1071</v>
      </c>
      <c r="C34" s="6" t="s">
        <v>1072</v>
      </c>
      <c r="D34" s="6" t="s">
        <v>1075</v>
      </c>
      <c r="E34" s="6" t="s">
        <v>1074</v>
      </c>
      <c r="F34" s="6"/>
      <c r="G34" s="7" t="s">
        <v>15</v>
      </c>
      <c r="H34" s="10">
        <v>20</v>
      </c>
      <c r="I34" s="15">
        <f t="shared" si="0"/>
        <v>10</v>
      </c>
      <c r="J34" s="8">
        <v>125</v>
      </c>
      <c r="K34" s="9">
        <f t="shared" si="1"/>
        <v>1250</v>
      </c>
    </row>
    <row r="35" spans="1:11" ht="45" x14ac:dyDescent="0.2">
      <c r="A35" s="6" t="s">
        <v>1076</v>
      </c>
      <c r="B35" s="6" t="s">
        <v>1077</v>
      </c>
      <c r="C35" s="6" t="s">
        <v>100</v>
      </c>
      <c r="D35" s="6" t="s">
        <v>1078</v>
      </c>
      <c r="E35" s="6" t="s">
        <v>516</v>
      </c>
      <c r="F35" s="6" t="s">
        <v>831</v>
      </c>
      <c r="G35" s="7" t="s">
        <v>15</v>
      </c>
      <c r="H35" s="10">
        <v>120</v>
      </c>
      <c r="I35" s="15">
        <f t="shared" si="0"/>
        <v>60</v>
      </c>
      <c r="J35" s="8">
        <v>470</v>
      </c>
      <c r="K35" s="9">
        <f t="shared" si="1"/>
        <v>28200</v>
      </c>
    </row>
    <row r="36" spans="1:11" ht="45" x14ac:dyDescent="0.2">
      <c r="A36" s="6" t="s">
        <v>1076</v>
      </c>
      <c r="B36" s="6" t="s">
        <v>1077</v>
      </c>
      <c r="C36" s="6" t="s">
        <v>100</v>
      </c>
      <c r="D36" s="6" t="s">
        <v>1078</v>
      </c>
      <c r="E36" s="6" t="s">
        <v>516</v>
      </c>
      <c r="F36" s="6" t="s">
        <v>831</v>
      </c>
      <c r="G36" s="7" t="s">
        <v>15</v>
      </c>
      <c r="H36" s="23">
        <v>6</v>
      </c>
      <c r="I36" s="24">
        <f t="shared" si="0"/>
        <v>3</v>
      </c>
      <c r="J36" s="8">
        <v>419.00000000000006</v>
      </c>
      <c r="K36" s="9">
        <f t="shared" si="1"/>
        <v>1257.0000000000002</v>
      </c>
    </row>
    <row r="37" spans="1:11" x14ac:dyDescent="0.2">
      <c r="A37" s="6" t="s">
        <v>1076</v>
      </c>
      <c r="B37" s="6" t="s">
        <v>1077</v>
      </c>
      <c r="C37" s="6" t="s">
        <v>12</v>
      </c>
      <c r="D37" s="6" t="s">
        <v>1079</v>
      </c>
      <c r="E37" s="6" t="s">
        <v>14</v>
      </c>
      <c r="F37" s="6"/>
      <c r="G37" s="7" t="s">
        <v>15</v>
      </c>
      <c r="H37" s="10">
        <v>2</v>
      </c>
      <c r="I37" s="15">
        <f t="shared" si="0"/>
        <v>1</v>
      </c>
      <c r="J37" s="8">
        <v>313</v>
      </c>
      <c r="K37" s="9">
        <f t="shared" si="1"/>
        <v>313</v>
      </c>
    </row>
    <row r="38" spans="1:11" x14ac:dyDescent="0.2">
      <c r="A38" s="6" t="s">
        <v>1076</v>
      </c>
      <c r="B38" s="6" t="s">
        <v>1077</v>
      </c>
      <c r="C38" s="6" t="s">
        <v>12</v>
      </c>
      <c r="D38" s="6" t="s">
        <v>1079</v>
      </c>
      <c r="E38" s="6" t="s">
        <v>14</v>
      </c>
      <c r="F38" s="6"/>
      <c r="G38" s="7" t="s">
        <v>15</v>
      </c>
      <c r="H38" s="23">
        <v>8</v>
      </c>
      <c r="I38" s="24">
        <f t="shared" si="0"/>
        <v>4</v>
      </c>
      <c r="J38" s="8">
        <v>299</v>
      </c>
      <c r="K38" s="9">
        <f t="shared" si="1"/>
        <v>1196</v>
      </c>
    </row>
    <row r="39" spans="1:11" ht="45" x14ac:dyDescent="0.2">
      <c r="A39" s="6" t="s">
        <v>1080</v>
      </c>
      <c r="B39" s="6" t="s">
        <v>1002</v>
      </c>
      <c r="C39" s="6" t="s">
        <v>692</v>
      </c>
      <c r="D39" s="6" t="s">
        <v>1081</v>
      </c>
      <c r="E39" s="6" t="s">
        <v>369</v>
      </c>
      <c r="F39" s="6"/>
      <c r="G39" s="7" t="s">
        <v>15</v>
      </c>
      <c r="H39" s="23">
        <v>6</v>
      </c>
      <c r="I39" s="24">
        <f t="shared" si="0"/>
        <v>3</v>
      </c>
      <c r="J39" s="8">
        <v>474.60000000000008</v>
      </c>
      <c r="K39" s="9">
        <f t="shared" si="1"/>
        <v>1423.8000000000002</v>
      </c>
    </row>
    <row r="40" spans="1:11" ht="45" x14ac:dyDescent="0.2">
      <c r="A40" s="6" t="s">
        <v>1080</v>
      </c>
      <c r="B40" s="6" t="s">
        <v>1002</v>
      </c>
      <c r="C40" s="6" t="s">
        <v>692</v>
      </c>
      <c r="D40" s="6" t="s">
        <v>1081</v>
      </c>
      <c r="E40" s="6" t="s">
        <v>639</v>
      </c>
      <c r="F40" s="6"/>
      <c r="G40" s="7" t="s">
        <v>15</v>
      </c>
      <c r="H40" s="10">
        <v>6</v>
      </c>
      <c r="I40" s="15">
        <f t="shared" si="0"/>
        <v>3</v>
      </c>
      <c r="J40" s="8">
        <v>880</v>
      </c>
      <c r="K40" s="9">
        <f t="shared" si="1"/>
        <v>2640</v>
      </c>
    </row>
    <row r="41" spans="1:11" ht="45" x14ac:dyDescent="0.2">
      <c r="A41" s="6" t="s">
        <v>1080</v>
      </c>
      <c r="B41" s="6" t="s">
        <v>1002</v>
      </c>
      <c r="C41" s="6" t="s">
        <v>692</v>
      </c>
      <c r="D41" s="6" t="s">
        <v>1081</v>
      </c>
      <c r="E41" s="6" t="s">
        <v>639</v>
      </c>
      <c r="F41" s="6"/>
      <c r="G41" s="7" t="s">
        <v>15</v>
      </c>
      <c r="H41" s="23">
        <v>10</v>
      </c>
      <c r="I41" s="24">
        <f t="shared" si="0"/>
        <v>5</v>
      </c>
      <c r="J41" s="8">
        <v>886</v>
      </c>
      <c r="K41" s="9">
        <f t="shared" si="1"/>
        <v>4430</v>
      </c>
    </row>
    <row r="42" spans="1:11" ht="45" x14ac:dyDescent="0.2">
      <c r="A42" s="6" t="s">
        <v>1080</v>
      </c>
      <c r="B42" s="6" t="s">
        <v>1002</v>
      </c>
      <c r="C42" s="6" t="s">
        <v>692</v>
      </c>
      <c r="D42" s="6" t="s">
        <v>1081</v>
      </c>
      <c r="E42" s="6" t="s">
        <v>1082</v>
      </c>
      <c r="F42" s="6"/>
      <c r="G42" s="7" t="s">
        <v>15</v>
      </c>
      <c r="H42" s="23">
        <v>2</v>
      </c>
      <c r="I42" s="24">
        <f t="shared" si="0"/>
        <v>1</v>
      </c>
      <c r="J42" s="8">
        <v>1877</v>
      </c>
      <c r="K42" s="9">
        <f t="shared" si="1"/>
        <v>1877</v>
      </c>
    </row>
    <row r="43" spans="1:11" ht="45" x14ac:dyDescent="0.2">
      <c r="A43" s="6" t="s">
        <v>2070</v>
      </c>
      <c r="B43" s="6" t="s">
        <v>1092</v>
      </c>
      <c r="C43" s="6" t="s">
        <v>1003</v>
      </c>
      <c r="D43" s="6" t="s">
        <v>1093</v>
      </c>
      <c r="E43" s="6" t="s">
        <v>14</v>
      </c>
      <c r="F43" s="6"/>
      <c r="G43" s="7" t="s">
        <v>15</v>
      </c>
      <c r="H43" s="10">
        <v>10</v>
      </c>
      <c r="I43" s="15">
        <f t="shared" si="0"/>
        <v>5</v>
      </c>
      <c r="J43" s="8">
        <v>180</v>
      </c>
      <c r="K43" s="9">
        <f t="shared" si="1"/>
        <v>900</v>
      </c>
    </row>
    <row r="44" spans="1:11" ht="45" x14ac:dyDescent="0.2">
      <c r="A44" s="6" t="s">
        <v>2070</v>
      </c>
      <c r="B44" s="6" t="s">
        <v>1092</v>
      </c>
      <c r="C44" s="6" t="s">
        <v>1003</v>
      </c>
      <c r="D44" s="6" t="s">
        <v>1093</v>
      </c>
      <c r="E44" s="6" t="s">
        <v>14</v>
      </c>
      <c r="F44" s="6"/>
      <c r="G44" s="7" t="s">
        <v>15</v>
      </c>
      <c r="H44" s="23">
        <v>350</v>
      </c>
      <c r="I44" s="24">
        <f t="shared" si="0"/>
        <v>175</v>
      </c>
      <c r="J44" s="8">
        <v>172.58999999999997</v>
      </c>
      <c r="K44" s="9">
        <f t="shared" si="1"/>
        <v>30203.249999999996</v>
      </c>
    </row>
    <row r="45" spans="1:11" ht="45" x14ac:dyDescent="0.2">
      <c r="A45" s="6" t="s">
        <v>2070</v>
      </c>
      <c r="B45" s="6" t="s">
        <v>1092</v>
      </c>
      <c r="C45" s="6" t="s">
        <v>1003</v>
      </c>
      <c r="D45" s="6" t="s">
        <v>1093</v>
      </c>
      <c r="E45" s="6" t="s">
        <v>80</v>
      </c>
      <c r="F45" s="6"/>
      <c r="G45" s="7" t="s">
        <v>15</v>
      </c>
      <c r="H45" s="23">
        <v>130</v>
      </c>
      <c r="I45" s="24">
        <f t="shared" si="0"/>
        <v>65</v>
      </c>
      <c r="J45" s="8">
        <v>84.16</v>
      </c>
      <c r="K45" s="9">
        <f t="shared" si="1"/>
        <v>5470.4</v>
      </c>
    </row>
    <row r="46" spans="1:11" ht="45" x14ac:dyDescent="0.2">
      <c r="A46" s="6" t="s">
        <v>2070</v>
      </c>
      <c r="B46" s="6" t="s">
        <v>1092</v>
      </c>
      <c r="C46" s="6" t="s">
        <v>1003</v>
      </c>
      <c r="D46" s="6" t="s">
        <v>1094</v>
      </c>
      <c r="E46" s="6" t="s">
        <v>14</v>
      </c>
      <c r="F46" s="6"/>
      <c r="G46" s="7" t="s">
        <v>15</v>
      </c>
      <c r="H46" s="10">
        <v>120</v>
      </c>
      <c r="I46" s="15">
        <f t="shared" si="0"/>
        <v>60</v>
      </c>
      <c r="J46" s="8">
        <v>160</v>
      </c>
      <c r="K46" s="9">
        <f t="shared" si="1"/>
        <v>9600</v>
      </c>
    </row>
    <row r="47" spans="1:11" ht="45" x14ac:dyDescent="0.2">
      <c r="A47" s="6" t="s">
        <v>2070</v>
      </c>
      <c r="B47" s="6" t="s">
        <v>1092</v>
      </c>
      <c r="C47" s="6" t="s">
        <v>1003</v>
      </c>
      <c r="D47" s="6" t="s">
        <v>1094</v>
      </c>
      <c r="E47" s="6" t="s">
        <v>14</v>
      </c>
      <c r="F47" s="6"/>
      <c r="G47" s="7" t="s">
        <v>15</v>
      </c>
      <c r="H47" s="23">
        <v>500</v>
      </c>
      <c r="I47" s="24">
        <f t="shared" si="0"/>
        <v>250</v>
      </c>
      <c r="J47" s="8">
        <v>158.19</v>
      </c>
      <c r="K47" s="9">
        <f t="shared" si="1"/>
        <v>39547.5</v>
      </c>
    </row>
    <row r="48" spans="1:11" ht="45" x14ac:dyDescent="0.2">
      <c r="A48" s="6" t="s">
        <v>2070</v>
      </c>
      <c r="B48" s="6" t="s">
        <v>1092</v>
      </c>
      <c r="C48" s="6" t="s">
        <v>1003</v>
      </c>
      <c r="D48" s="6" t="s">
        <v>1094</v>
      </c>
      <c r="E48" s="6" t="s">
        <v>80</v>
      </c>
      <c r="F48" s="6"/>
      <c r="G48" s="7" t="s">
        <v>15</v>
      </c>
      <c r="H48" s="23">
        <v>700</v>
      </c>
      <c r="I48" s="24">
        <f t="shared" si="0"/>
        <v>350</v>
      </c>
      <c r="J48" s="8">
        <v>76.53</v>
      </c>
      <c r="K48" s="9">
        <f t="shared" si="1"/>
        <v>26785.5</v>
      </c>
    </row>
    <row r="49" spans="1:11" ht="22.5" x14ac:dyDescent="0.2">
      <c r="A49" s="6" t="s">
        <v>1095</v>
      </c>
      <c r="B49" s="6" t="s">
        <v>1096</v>
      </c>
      <c r="C49" s="6" t="s">
        <v>1097</v>
      </c>
      <c r="D49" s="6" t="s">
        <v>1098</v>
      </c>
      <c r="E49" s="6" t="s">
        <v>1099</v>
      </c>
      <c r="F49" s="6"/>
      <c r="G49" s="7" t="s">
        <v>15</v>
      </c>
      <c r="H49" s="10">
        <v>86</v>
      </c>
      <c r="I49" s="15">
        <f t="shared" si="0"/>
        <v>43</v>
      </c>
      <c r="J49" s="8">
        <v>2545</v>
      </c>
      <c r="K49" s="9">
        <f t="shared" si="1"/>
        <v>109435</v>
      </c>
    </row>
    <row r="50" spans="1:11" ht="67.5" x14ac:dyDescent="0.2">
      <c r="A50" s="7" t="s">
        <v>1100</v>
      </c>
      <c r="B50" s="7" t="s">
        <v>1101</v>
      </c>
      <c r="C50" s="7" t="s">
        <v>1102</v>
      </c>
      <c r="D50" s="7" t="s">
        <v>1103</v>
      </c>
      <c r="E50" s="7" t="s">
        <v>1104</v>
      </c>
      <c r="F50" s="7"/>
      <c r="G50" s="7" t="s">
        <v>15</v>
      </c>
      <c r="H50" s="10">
        <v>66</v>
      </c>
      <c r="I50" s="15">
        <f t="shared" si="0"/>
        <v>33</v>
      </c>
      <c r="J50" s="8">
        <v>480</v>
      </c>
      <c r="K50" s="9">
        <f t="shared" si="1"/>
        <v>15840</v>
      </c>
    </row>
    <row r="51" spans="1:11" ht="67.5" x14ac:dyDescent="0.2">
      <c r="A51" s="7" t="s">
        <v>1100</v>
      </c>
      <c r="B51" s="7" t="s">
        <v>1101</v>
      </c>
      <c r="C51" s="7" t="s">
        <v>1102</v>
      </c>
      <c r="D51" s="7" t="s">
        <v>1103</v>
      </c>
      <c r="E51" s="7" t="s">
        <v>1104</v>
      </c>
      <c r="F51" s="7"/>
      <c r="G51" s="7" t="s">
        <v>15</v>
      </c>
      <c r="H51" s="23">
        <v>4</v>
      </c>
      <c r="I51" s="24">
        <f t="shared" si="0"/>
        <v>2</v>
      </c>
      <c r="J51" s="8">
        <v>470.65</v>
      </c>
      <c r="K51" s="9">
        <f t="shared" si="1"/>
        <v>941.3</v>
      </c>
    </row>
    <row r="52" spans="1:11" x14ac:dyDescent="0.2">
      <c r="A52" s="6" t="s">
        <v>2071</v>
      </c>
      <c r="B52" s="6" t="s">
        <v>1105</v>
      </c>
      <c r="C52" s="6" t="s">
        <v>1106</v>
      </c>
      <c r="D52" s="6" t="s">
        <v>1107</v>
      </c>
      <c r="E52" s="6" t="s">
        <v>1108</v>
      </c>
      <c r="F52" s="6"/>
      <c r="G52" s="7" t="s">
        <v>15</v>
      </c>
      <c r="H52" s="10">
        <v>220</v>
      </c>
      <c r="I52" s="15">
        <f t="shared" si="0"/>
        <v>110</v>
      </c>
      <c r="J52" s="8">
        <v>295</v>
      </c>
      <c r="K52" s="9">
        <f t="shared" si="1"/>
        <v>32450</v>
      </c>
    </row>
    <row r="53" spans="1:11" x14ac:dyDescent="0.2">
      <c r="A53" s="6" t="s">
        <v>2071</v>
      </c>
      <c r="B53" s="6" t="s">
        <v>1105</v>
      </c>
      <c r="C53" s="6" t="s">
        <v>1106</v>
      </c>
      <c r="D53" s="6" t="s">
        <v>1107</v>
      </c>
      <c r="E53" s="6" t="s">
        <v>1108</v>
      </c>
      <c r="F53" s="6"/>
      <c r="G53" s="7" t="s">
        <v>15</v>
      </c>
      <c r="H53" s="23">
        <v>342</v>
      </c>
      <c r="I53" s="24">
        <f t="shared" si="0"/>
        <v>171</v>
      </c>
      <c r="J53" s="8">
        <v>257.93</v>
      </c>
      <c r="K53" s="9">
        <f t="shared" si="1"/>
        <v>44106.03</v>
      </c>
    </row>
    <row r="54" spans="1:11" x14ac:dyDescent="0.2">
      <c r="A54" s="6" t="s">
        <v>2071</v>
      </c>
      <c r="B54" s="6" t="s">
        <v>1105</v>
      </c>
      <c r="C54" s="6" t="s">
        <v>1106</v>
      </c>
      <c r="D54" s="6" t="s">
        <v>1107</v>
      </c>
      <c r="E54" s="6" t="s">
        <v>1109</v>
      </c>
      <c r="F54" s="6"/>
      <c r="G54" s="7" t="s">
        <v>15</v>
      </c>
      <c r="H54" s="10">
        <v>6</v>
      </c>
      <c r="I54" s="15">
        <f t="shared" si="0"/>
        <v>3</v>
      </c>
      <c r="J54" s="8">
        <v>326</v>
      </c>
      <c r="K54" s="9">
        <f t="shared" si="1"/>
        <v>978</v>
      </c>
    </row>
    <row r="55" spans="1:11" x14ac:dyDescent="0.2">
      <c r="A55" s="6" t="s">
        <v>2071</v>
      </c>
      <c r="B55" s="6" t="s">
        <v>1105</v>
      </c>
      <c r="C55" s="6" t="s">
        <v>1106</v>
      </c>
      <c r="D55" s="6" t="s">
        <v>1107</v>
      </c>
      <c r="E55" s="6" t="s">
        <v>1109</v>
      </c>
      <c r="F55" s="6"/>
      <c r="G55" s="7" t="s">
        <v>15</v>
      </c>
      <c r="H55" s="23">
        <v>36</v>
      </c>
      <c r="I55" s="24">
        <f t="shared" si="0"/>
        <v>18</v>
      </c>
      <c r="J55" s="8">
        <v>319.88</v>
      </c>
      <c r="K55" s="9">
        <f t="shared" si="1"/>
        <v>5757.84</v>
      </c>
    </row>
    <row r="56" spans="1:11" x14ac:dyDescent="0.2">
      <c r="A56" s="6" t="s">
        <v>2072</v>
      </c>
      <c r="B56" s="6" t="s">
        <v>1105</v>
      </c>
      <c r="C56" s="6" t="s">
        <v>1106</v>
      </c>
      <c r="D56" s="6" t="s">
        <v>1110</v>
      </c>
      <c r="E56" s="6" t="s">
        <v>1111</v>
      </c>
      <c r="F56" s="6"/>
      <c r="G56" s="7" t="s">
        <v>15</v>
      </c>
      <c r="H56" s="23">
        <v>24</v>
      </c>
      <c r="I56" s="24">
        <f t="shared" si="0"/>
        <v>12</v>
      </c>
      <c r="J56" s="8">
        <v>380.37999999999994</v>
      </c>
      <c r="K56" s="9">
        <f t="shared" si="1"/>
        <v>4564.5599999999995</v>
      </c>
    </row>
    <row r="57" spans="1:11" ht="45" x14ac:dyDescent="0.2">
      <c r="A57" s="6" t="s">
        <v>1112</v>
      </c>
      <c r="B57" s="6" t="s">
        <v>1002</v>
      </c>
      <c r="C57" s="6" t="s">
        <v>86</v>
      </c>
      <c r="D57" s="6" t="s">
        <v>1113</v>
      </c>
      <c r="E57" s="6" t="s">
        <v>639</v>
      </c>
      <c r="F57" s="6"/>
      <c r="G57" s="7" t="s">
        <v>15</v>
      </c>
      <c r="H57" s="23">
        <v>70</v>
      </c>
      <c r="I57" s="24">
        <f t="shared" si="0"/>
        <v>35</v>
      </c>
      <c r="J57" s="8">
        <v>359.04</v>
      </c>
      <c r="K57" s="9">
        <f t="shared" si="1"/>
        <v>12566.400000000001</v>
      </c>
    </row>
    <row r="58" spans="1:11" ht="45" x14ac:dyDescent="0.2">
      <c r="A58" s="6" t="s">
        <v>1112</v>
      </c>
      <c r="B58" s="6" t="s">
        <v>1002</v>
      </c>
      <c r="C58" s="6" t="s">
        <v>86</v>
      </c>
      <c r="D58" s="6" t="s">
        <v>1113</v>
      </c>
      <c r="E58" s="6" t="s">
        <v>1114</v>
      </c>
      <c r="F58" s="6"/>
      <c r="G58" s="7" t="s">
        <v>15</v>
      </c>
      <c r="H58" s="10">
        <v>50</v>
      </c>
      <c r="I58" s="15">
        <f t="shared" si="0"/>
        <v>25</v>
      </c>
      <c r="J58" s="8">
        <v>886</v>
      </c>
      <c r="K58" s="9">
        <f t="shared" si="1"/>
        <v>22150</v>
      </c>
    </row>
    <row r="59" spans="1:11" ht="45" x14ac:dyDescent="0.2">
      <c r="A59" s="6" t="s">
        <v>1112</v>
      </c>
      <c r="B59" s="6" t="s">
        <v>1002</v>
      </c>
      <c r="C59" s="6" t="s">
        <v>86</v>
      </c>
      <c r="D59" s="6" t="s">
        <v>1113</v>
      </c>
      <c r="E59" s="6" t="s">
        <v>1114</v>
      </c>
      <c r="F59" s="6"/>
      <c r="G59" s="7" t="s">
        <v>15</v>
      </c>
      <c r="H59" s="23">
        <v>12</v>
      </c>
      <c r="I59" s="24">
        <f t="shared" si="0"/>
        <v>6</v>
      </c>
      <c r="J59" s="8">
        <v>829.00000000000011</v>
      </c>
      <c r="K59" s="9">
        <f t="shared" si="1"/>
        <v>4974.0000000000009</v>
      </c>
    </row>
    <row r="60" spans="1:11" ht="33.75" x14ac:dyDescent="0.2">
      <c r="A60" s="6" t="s">
        <v>1118</v>
      </c>
      <c r="B60" s="6" t="s">
        <v>1119</v>
      </c>
      <c r="C60" s="6" t="s">
        <v>1011</v>
      </c>
      <c r="D60" s="6" t="s">
        <v>1120</v>
      </c>
      <c r="E60" s="6" t="s">
        <v>1121</v>
      </c>
      <c r="F60" s="6"/>
      <c r="G60" s="7" t="s">
        <v>15</v>
      </c>
      <c r="H60" s="23">
        <v>6</v>
      </c>
      <c r="I60" s="24">
        <f t="shared" si="0"/>
        <v>3</v>
      </c>
      <c r="J60" s="8">
        <v>210.32000000000002</v>
      </c>
      <c r="K60" s="9">
        <f t="shared" si="1"/>
        <v>630.96</v>
      </c>
    </row>
    <row r="61" spans="1:11" ht="33.75" x14ac:dyDescent="0.2">
      <c r="A61" s="6" t="s">
        <v>1118</v>
      </c>
      <c r="B61" s="6" t="s">
        <v>1119</v>
      </c>
      <c r="C61" s="6" t="s">
        <v>1122</v>
      </c>
      <c r="D61" s="6" t="s">
        <v>1123</v>
      </c>
      <c r="E61" s="6" t="s">
        <v>80</v>
      </c>
      <c r="F61" s="6"/>
      <c r="G61" s="7" t="s">
        <v>15</v>
      </c>
      <c r="H61" s="23">
        <v>20</v>
      </c>
      <c r="I61" s="24">
        <f t="shared" si="0"/>
        <v>10</v>
      </c>
      <c r="J61" s="8">
        <v>248</v>
      </c>
      <c r="K61" s="9">
        <f t="shared" si="1"/>
        <v>2480</v>
      </c>
    </row>
    <row r="62" spans="1:11" ht="45" x14ac:dyDescent="0.2">
      <c r="A62" s="6" t="s">
        <v>1124</v>
      </c>
      <c r="B62" s="6" t="s">
        <v>1125</v>
      </c>
      <c r="C62" s="6" t="s">
        <v>1122</v>
      </c>
      <c r="D62" s="6" t="s">
        <v>1126</v>
      </c>
      <c r="E62" s="6" t="s">
        <v>80</v>
      </c>
      <c r="F62" s="6"/>
      <c r="G62" s="7" t="s">
        <v>15</v>
      </c>
      <c r="H62" s="23">
        <v>20</v>
      </c>
      <c r="I62" s="24">
        <f t="shared" si="0"/>
        <v>10</v>
      </c>
      <c r="J62" s="8">
        <v>365.09</v>
      </c>
      <c r="K62" s="9">
        <f t="shared" si="1"/>
        <v>3650.8999999999996</v>
      </c>
    </row>
    <row r="63" spans="1:11" ht="22.5" x14ac:dyDescent="0.2">
      <c r="A63" s="6" t="s">
        <v>1132</v>
      </c>
      <c r="B63" s="6" t="s">
        <v>1133</v>
      </c>
      <c r="C63" s="6" t="s">
        <v>658</v>
      </c>
      <c r="D63" s="6" t="s">
        <v>1134</v>
      </c>
      <c r="E63" s="6" t="s">
        <v>660</v>
      </c>
      <c r="F63" s="6"/>
      <c r="G63" s="7" t="s">
        <v>15</v>
      </c>
      <c r="H63" s="23">
        <v>18</v>
      </c>
      <c r="I63" s="24">
        <f t="shared" si="0"/>
        <v>9</v>
      </c>
      <c r="J63" s="8">
        <v>197.72000000000003</v>
      </c>
      <c r="K63" s="9">
        <f t="shared" si="1"/>
        <v>1779.4800000000002</v>
      </c>
    </row>
    <row r="64" spans="1:11" ht="45" x14ac:dyDescent="0.2">
      <c r="A64" s="6" t="s">
        <v>1144</v>
      </c>
      <c r="B64" s="6" t="s">
        <v>1002</v>
      </c>
      <c r="C64" s="6" t="s">
        <v>86</v>
      </c>
      <c r="D64" s="6" t="s">
        <v>1145</v>
      </c>
      <c r="E64" s="6" t="s">
        <v>369</v>
      </c>
      <c r="F64" s="6"/>
      <c r="G64" s="7" t="s">
        <v>15</v>
      </c>
      <c r="H64" s="23">
        <v>3.6</v>
      </c>
      <c r="I64" s="24">
        <f t="shared" si="0"/>
        <v>1.8</v>
      </c>
      <c r="J64" s="8">
        <v>1356</v>
      </c>
      <c r="K64" s="9">
        <f t="shared" si="1"/>
        <v>2440.8000000000002</v>
      </c>
    </row>
    <row r="65" spans="1:11" ht="45" x14ac:dyDescent="0.2">
      <c r="A65" s="6" t="s">
        <v>1144</v>
      </c>
      <c r="B65" s="6" t="s">
        <v>1002</v>
      </c>
      <c r="C65" s="6" t="s">
        <v>86</v>
      </c>
      <c r="D65" s="6" t="s">
        <v>1145</v>
      </c>
      <c r="E65" s="6" t="s">
        <v>639</v>
      </c>
      <c r="F65" s="6"/>
      <c r="G65" s="7" t="s">
        <v>15</v>
      </c>
      <c r="H65" s="10">
        <v>4</v>
      </c>
      <c r="I65" s="15">
        <f t="shared" si="0"/>
        <v>2</v>
      </c>
      <c r="J65" s="8">
        <v>2355</v>
      </c>
      <c r="K65" s="9">
        <f t="shared" si="1"/>
        <v>4710</v>
      </c>
    </row>
    <row r="66" spans="1:11" ht="45" x14ac:dyDescent="0.2">
      <c r="A66" s="6" t="s">
        <v>1144</v>
      </c>
      <c r="B66" s="6" t="s">
        <v>1002</v>
      </c>
      <c r="C66" s="6" t="s">
        <v>86</v>
      </c>
      <c r="D66" s="6" t="s">
        <v>1145</v>
      </c>
      <c r="E66" s="6" t="s">
        <v>639</v>
      </c>
      <c r="F66" s="6"/>
      <c r="G66" s="7" t="s">
        <v>15</v>
      </c>
      <c r="H66" s="23">
        <v>36</v>
      </c>
      <c r="I66" s="24">
        <f t="shared" si="0"/>
        <v>18</v>
      </c>
      <c r="J66" s="8">
        <v>2309</v>
      </c>
      <c r="K66" s="9">
        <f t="shared" si="1"/>
        <v>41562</v>
      </c>
    </row>
    <row r="67" spans="1:11" ht="45" x14ac:dyDescent="0.2">
      <c r="A67" s="6" t="s">
        <v>1146</v>
      </c>
      <c r="B67" s="6" t="s">
        <v>1002</v>
      </c>
      <c r="C67" s="6" t="s">
        <v>86</v>
      </c>
      <c r="D67" s="6" t="s">
        <v>1081</v>
      </c>
      <c r="E67" s="6" t="s">
        <v>80</v>
      </c>
      <c r="F67" s="6"/>
      <c r="G67" s="7" t="s">
        <v>15</v>
      </c>
      <c r="H67" s="10">
        <v>50</v>
      </c>
      <c r="I67" s="15">
        <f t="shared" si="0"/>
        <v>25</v>
      </c>
      <c r="J67" s="8">
        <v>227</v>
      </c>
      <c r="K67" s="9">
        <f t="shared" si="1"/>
        <v>5675</v>
      </c>
    </row>
    <row r="68" spans="1:11" ht="45" x14ac:dyDescent="0.2">
      <c r="A68" s="6" t="s">
        <v>1146</v>
      </c>
      <c r="B68" s="6" t="s">
        <v>1002</v>
      </c>
      <c r="C68" s="6" t="s">
        <v>86</v>
      </c>
      <c r="D68" s="6" t="s">
        <v>1081</v>
      </c>
      <c r="E68" s="6" t="s">
        <v>80</v>
      </c>
      <c r="F68" s="6"/>
      <c r="G68" s="7" t="s">
        <v>15</v>
      </c>
      <c r="H68" s="23">
        <v>160</v>
      </c>
      <c r="I68" s="24">
        <f t="shared" ref="I68:I105" si="2">H68/2</f>
        <v>80</v>
      </c>
      <c r="J68" s="8">
        <v>223.90000000000006</v>
      </c>
      <c r="K68" s="9">
        <f t="shared" ref="K68:K105" si="3">I68*J68</f>
        <v>17912.000000000004</v>
      </c>
    </row>
    <row r="69" spans="1:11" ht="45" x14ac:dyDescent="0.2">
      <c r="A69" s="6" t="s">
        <v>1154</v>
      </c>
      <c r="B69" s="6" t="s">
        <v>1155</v>
      </c>
      <c r="C69" s="6" t="s">
        <v>647</v>
      </c>
      <c r="D69" s="6" t="s">
        <v>1156</v>
      </c>
      <c r="E69" s="6" t="s">
        <v>649</v>
      </c>
      <c r="F69" s="6"/>
      <c r="G69" s="7" t="s">
        <v>15</v>
      </c>
      <c r="H69" s="23">
        <v>12</v>
      </c>
      <c r="I69" s="24">
        <f t="shared" si="2"/>
        <v>6</v>
      </c>
      <c r="J69" s="8">
        <v>1415</v>
      </c>
      <c r="K69" s="9">
        <f t="shared" si="3"/>
        <v>8490</v>
      </c>
    </row>
    <row r="70" spans="1:11" ht="45" x14ac:dyDescent="0.2">
      <c r="A70" s="6" t="s">
        <v>1154</v>
      </c>
      <c r="B70" s="6" t="s">
        <v>1155</v>
      </c>
      <c r="C70" s="6" t="s">
        <v>647</v>
      </c>
      <c r="D70" s="6" t="s">
        <v>1156</v>
      </c>
      <c r="E70" s="6" t="s">
        <v>942</v>
      </c>
      <c r="F70" s="6"/>
      <c r="G70" s="7" t="s">
        <v>15</v>
      </c>
      <c r="H70" s="10">
        <v>60</v>
      </c>
      <c r="I70" s="15">
        <f t="shared" si="2"/>
        <v>30</v>
      </c>
      <c r="J70" s="8">
        <v>2400</v>
      </c>
      <c r="K70" s="9">
        <f t="shared" si="3"/>
        <v>72000</v>
      </c>
    </row>
    <row r="71" spans="1:11" ht="45" x14ac:dyDescent="0.2">
      <c r="A71" s="6" t="s">
        <v>1154</v>
      </c>
      <c r="B71" s="6" t="s">
        <v>1155</v>
      </c>
      <c r="C71" s="6" t="s">
        <v>647</v>
      </c>
      <c r="D71" s="6" t="s">
        <v>1157</v>
      </c>
      <c r="E71" s="6" t="s">
        <v>649</v>
      </c>
      <c r="F71" s="6"/>
      <c r="G71" s="7" t="s">
        <v>15</v>
      </c>
      <c r="H71" s="23">
        <v>6</v>
      </c>
      <c r="I71" s="24">
        <f t="shared" si="2"/>
        <v>3</v>
      </c>
      <c r="J71" s="8">
        <v>1412</v>
      </c>
      <c r="K71" s="9">
        <f t="shared" si="3"/>
        <v>4236</v>
      </c>
    </row>
    <row r="72" spans="1:11" ht="45" x14ac:dyDescent="0.2">
      <c r="A72" s="6" t="s">
        <v>1154</v>
      </c>
      <c r="B72" s="6" t="s">
        <v>1155</v>
      </c>
      <c r="C72" s="6" t="s">
        <v>647</v>
      </c>
      <c r="D72" s="6" t="s">
        <v>1157</v>
      </c>
      <c r="E72" s="6" t="s">
        <v>942</v>
      </c>
      <c r="F72" s="6"/>
      <c r="G72" s="7" t="s">
        <v>15</v>
      </c>
      <c r="H72" s="10">
        <v>2</v>
      </c>
      <c r="I72" s="15">
        <f t="shared" si="2"/>
        <v>1</v>
      </c>
      <c r="J72" s="8">
        <v>2450</v>
      </c>
      <c r="K72" s="9">
        <f t="shared" si="3"/>
        <v>2450</v>
      </c>
    </row>
    <row r="73" spans="1:11" ht="45" x14ac:dyDescent="0.2">
      <c r="A73" s="6" t="s">
        <v>1154</v>
      </c>
      <c r="B73" s="6" t="s">
        <v>1155</v>
      </c>
      <c r="C73" s="6" t="s">
        <v>647</v>
      </c>
      <c r="D73" s="6" t="s">
        <v>1158</v>
      </c>
      <c r="E73" s="6" t="s">
        <v>649</v>
      </c>
      <c r="F73" s="12"/>
      <c r="G73" s="7" t="s">
        <v>15</v>
      </c>
      <c r="H73" s="10">
        <v>60</v>
      </c>
      <c r="I73" s="15">
        <f t="shared" si="2"/>
        <v>30</v>
      </c>
      <c r="J73" s="8">
        <v>1445</v>
      </c>
      <c r="K73" s="9">
        <f t="shared" si="3"/>
        <v>43350</v>
      </c>
    </row>
    <row r="74" spans="1:11" ht="33.75" x14ac:dyDescent="0.2">
      <c r="A74" s="6" t="s">
        <v>1172</v>
      </c>
      <c r="B74" s="6" t="s">
        <v>1173</v>
      </c>
      <c r="C74" s="6" t="s">
        <v>692</v>
      </c>
      <c r="D74" s="6" t="s">
        <v>1174</v>
      </c>
      <c r="E74" s="6" t="s">
        <v>80</v>
      </c>
      <c r="F74" s="6"/>
      <c r="G74" s="7" t="s">
        <v>15</v>
      </c>
      <c r="H74" s="23">
        <v>70</v>
      </c>
      <c r="I74" s="24">
        <f t="shared" si="2"/>
        <v>35</v>
      </c>
      <c r="J74" s="8">
        <v>234.79999999999998</v>
      </c>
      <c r="K74" s="9">
        <f t="shared" si="3"/>
        <v>8218</v>
      </c>
    </row>
    <row r="75" spans="1:11" ht="33.75" x14ac:dyDescent="0.2">
      <c r="A75" s="6" t="s">
        <v>1172</v>
      </c>
      <c r="B75" s="6" t="s">
        <v>1173</v>
      </c>
      <c r="C75" s="6" t="s">
        <v>692</v>
      </c>
      <c r="D75" s="6" t="s">
        <v>1174</v>
      </c>
      <c r="E75" s="6" t="s">
        <v>16</v>
      </c>
      <c r="F75" s="6"/>
      <c r="G75" s="7" t="s">
        <v>15</v>
      </c>
      <c r="H75" s="10">
        <v>230</v>
      </c>
      <c r="I75" s="15">
        <f t="shared" si="2"/>
        <v>115</v>
      </c>
      <c r="J75" s="8">
        <v>289</v>
      </c>
      <c r="K75" s="9">
        <f t="shared" si="3"/>
        <v>33235</v>
      </c>
    </row>
    <row r="76" spans="1:11" ht="33.75" x14ac:dyDescent="0.2">
      <c r="A76" s="6" t="s">
        <v>1172</v>
      </c>
      <c r="B76" s="6" t="s">
        <v>1173</v>
      </c>
      <c r="C76" s="6" t="s">
        <v>692</v>
      </c>
      <c r="D76" s="6" t="s">
        <v>1174</v>
      </c>
      <c r="E76" s="6" t="s">
        <v>16</v>
      </c>
      <c r="F76" s="6"/>
      <c r="G76" s="7" t="s">
        <v>15</v>
      </c>
      <c r="H76" s="23">
        <v>170</v>
      </c>
      <c r="I76" s="24">
        <f t="shared" si="2"/>
        <v>85</v>
      </c>
      <c r="J76" s="8">
        <v>288</v>
      </c>
      <c r="K76" s="9">
        <f t="shared" si="3"/>
        <v>24480</v>
      </c>
    </row>
    <row r="77" spans="1:11" ht="56.25" x14ac:dyDescent="0.2">
      <c r="A77" s="6" t="s">
        <v>1177</v>
      </c>
      <c r="B77" s="6" t="s">
        <v>1178</v>
      </c>
      <c r="C77" s="6" t="s">
        <v>1072</v>
      </c>
      <c r="D77" s="6" t="s">
        <v>2065</v>
      </c>
      <c r="E77" s="6" t="s">
        <v>1179</v>
      </c>
      <c r="F77" s="6"/>
      <c r="G77" s="7" t="s">
        <v>15</v>
      </c>
      <c r="H77" s="10">
        <v>8</v>
      </c>
      <c r="I77" s="15">
        <f t="shared" si="2"/>
        <v>4</v>
      </c>
      <c r="J77" s="8">
        <v>2000</v>
      </c>
      <c r="K77" s="9">
        <f t="shared" si="3"/>
        <v>8000</v>
      </c>
    </row>
    <row r="78" spans="1:11" ht="67.5" x14ac:dyDescent="0.2">
      <c r="A78" s="6" t="s">
        <v>1180</v>
      </c>
      <c r="B78" s="6" t="s">
        <v>1181</v>
      </c>
      <c r="C78" s="6" t="s">
        <v>1182</v>
      </c>
      <c r="D78" s="6" t="s">
        <v>1183</v>
      </c>
      <c r="E78" s="6" t="s">
        <v>1015</v>
      </c>
      <c r="F78" s="6" t="s">
        <v>1184</v>
      </c>
      <c r="G78" s="7" t="s">
        <v>15</v>
      </c>
      <c r="H78" s="23">
        <v>18</v>
      </c>
      <c r="I78" s="24">
        <f t="shared" si="2"/>
        <v>9</v>
      </c>
      <c r="J78" s="8">
        <v>238</v>
      </c>
      <c r="K78" s="9">
        <f t="shared" si="3"/>
        <v>2142</v>
      </c>
    </row>
    <row r="79" spans="1:11" ht="33.75" x14ac:dyDescent="0.2">
      <c r="A79" s="6" t="s">
        <v>1185</v>
      </c>
      <c r="B79" s="6" t="s">
        <v>1186</v>
      </c>
      <c r="C79" s="6" t="s">
        <v>891</v>
      </c>
      <c r="D79" s="6" t="s">
        <v>1187</v>
      </c>
      <c r="E79" s="6" t="s">
        <v>1117</v>
      </c>
      <c r="F79" s="6" t="s">
        <v>92</v>
      </c>
      <c r="G79" s="7" t="s">
        <v>15</v>
      </c>
      <c r="H79" s="10">
        <v>80</v>
      </c>
      <c r="I79" s="15">
        <f t="shared" si="2"/>
        <v>40</v>
      </c>
      <c r="J79" s="8">
        <v>1310</v>
      </c>
      <c r="K79" s="9">
        <f t="shared" si="3"/>
        <v>52400</v>
      </c>
    </row>
    <row r="80" spans="1:11" ht="45" x14ac:dyDescent="0.2">
      <c r="A80" s="6" t="s">
        <v>1185</v>
      </c>
      <c r="B80" s="6" t="s">
        <v>1186</v>
      </c>
      <c r="C80" s="6" t="s">
        <v>86</v>
      </c>
      <c r="D80" s="6" t="s">
        <v>1188</v>
      </c>
      <c r="E80" s="6" t="s">
        <v>80</v>
      </c>
      <c r="F80" s="6"/>
      <c r="G80" s="7" t="s">
        <v>15</v>
      </c>
      <c r="H80" s="10">
        <v>10</v>
      </c>
      <c r="I80" s="15">
        <f t="shared" si="2"/>
        <v>5</v>
      </c>
      <c r="J80" s="8">
        <v>420</v>
      </c>
      <c r="K80" s="9">
        <f t="shared" si="3"/>
        <v>2100</v>
      </c>
    </row>
    <row r="81" spans="1:11" ht="45" x14ac:dyDescent="0.2">
      <c r="A81" s="6" t="s">
        <v>1185</v>
      </c>
      <c r="B81" s="6" t="s">
        <v>1186</v>
      </c>
      <c r="C81" s="6" t="s">
        <v>86</v>
      </c>
      <c r="D81" s="6" t="s">
        <v>1188</v>
      </c>
      <c r="E81" s="6" t="s">
        <v>80</v>
      </c>
      <c r="F81" s="6"/>
      <c r="G81" s="7" t="s">
        <v>15</v>
      </c>
      <c r="H81" s="23">
        <v>28</v>
      </c>
      <c r="I81" s="24">
        <f t="shared" si="2"/>
        <v>14</v>
      </c>
      <c r="J81" s="8">
        <v>375</v>
      </c>
      <c r="K81" s="9">
        <f t="shared" si="3"/>
        <v>5250</v>
      </c>
    </row>
    <row r="82" spans="1:11" ht="78.75" x14ac:dyDescent="0.2">
      <c r="A82" s="6" t="s">
        <v>1189</v>
      </c>
      <c r="B82" s="6" t="s">
        <v>1190</v>
      </c>
      <c r="C82" s="6" t="s">
        <v>647</v>
      </c>
      <c r="D82" s="6" t="s">
        <v>1191</v>
      </c>
      <c r="E82" s="6"/>
      <c r="F82" s="6"/>
      <c r="G82" s="7" t="s">
        <v>15</v>
      </c>
      <c r="H82" s="10">
        <v>10</v>
      </c>
      <c r="I82" s="15">
        <f t="shared" si="2"/>
        <v>5</v>
      </c>
      <c r="J82" s="8">
        <v>98</v>
      </c>
      <c r="K82" s="9">
        <f t="shared" si="3"/>
        <v>490</v>
      </c>
    </row>
    <row r="83" spans="1:11" ht="78.75" x14ac:dyDescent="0.2">
      <c r="A83" s="6" t="s">
        <v>1189</v>
      </c>
      <c r="B83" s="6" t="s">
        <v>1190</v>
      </c>
      <c r="C83" s="6" t="s">
        <v>647</v>
      </c>
      <c r="D83" s="6" t="s">
        <v>1191</v>
      </c>
      <c r="E83" s="6"/>
      <c r="F83" s="6"/>
      <c r="G83" s="7" t="s">
        <v>15</v>
      </c>
      <c r="H83" s="23">
        <v>108</v>
      </c>
      <c r="I83" s="24">
        <f t="shared" si="2"/>
        <v>54</v>
      </c>
      <c r="J83" s="8">
        <v>89.8</v>
      </c>
      <c r="K83" s="9">
        <f t="shared" si="3"/>
        <v>4849.2</v>
      </c>
    </row>
    <row r="84" spans="1:11" ht="33.75" x14ac:dyDescent="0.2">
      <c r="A84" s="6" t="s">
        <v>1192</v>
      </c>
      <c r="B84" s="6" t="s">
        <v>1193</v>
      </c>
      <c r="C84" s="6" t="s">
        <v>1182</v>
      </c>
      <c r="D84" s="6" t="s">
        <v>1194</v>
      </c>
      <c r="E84" s="6" t="s">
        <v>1195</v>
      </c>
      <c r="F84" s="6" t="s">
        <v>574</v>
      </c>
      <c r="G84" s="7" t="s">
        <v>15</v>
      </c>
      <c r="H84" s="23">
        <v>6</v>
      </c>
      <c r="I84" s="24">
        <f t="shared" si="2"/>
        <v>3</v>
      </c>
      <c r="J84" s="8">
        <v>427</v>
      </c>
      <c r="K84" s="9">
        <f t="shared" si="3"/>
        <v>1281</v>
      </c>
    </row>
    <row r="85" spans="1:11" ht="33.75" x14ac:dyDescent="0.2">
      <c r="A85" s="6" t="s">
        <v>1192</v>
      </c>
      <c r="B85" s="6" t="s">
        <v>1193</v>
      </c>
      <c r="C85" s="6" t="s">
        <v>1182</v>
      </c>
      <c r="D85" s="6" t="s">
        <v>1194</v>
      </c>
      <c r="E85" s="6" t="s">
        <v>1195</v>
      </c>
      <c r="F85" s="6" t="s">
        <v>1196</v>
      </c>
      <c r="G85" s="7" t="s">
        <v>15</v>
      </c>
      <c r="H85" s="23">
        <v>6</v>
      </c>
      <c r="I85" s="24">
        <f t="shared" si="2"/>
        <v>3</v>
      </c>
      <c r="J85" s="8">
        <v>676</v>
      </c>
      <c r="K85" s="9">
        <f t="shared" si="3"/>
        <v>2028</v>
      </c>
    </row>
    <row r="86" spans="1:11" ht="45" x14ac:dyDescent="0.2">
      <c r="A86" s="6" t="s">
        <v>1197</v>
      </c>
      <c r="B86" s="6" t="s">
        <v>1198</v>
      </c>
      <c r="C86" s="6" t="s">
        <v>1199</v>
      </c>
      <c r="D86" s="6" t="s">
        <v>1200</v>
      </c>
      <c r="E86" s="6" t="s">
        <v>649</v>
      </c>
      <c r="F86" s="6"/>
      <c r="G86" s="7" t="s">
        <v>15</v>
      </c>
      <c r="H86" s="23">
        <v>10</v>
      </c>
      <c r="I86" s="24">
        <f t="shared" si="2"/>
        <v>5</v>
      </c>
      <c r="J86" s="8">
        <v>82.100000000000009</v>
      </c>
      <c r="K86" s="9">
        <f t="shared" si="3"/>
        <v>410.50000000000006</v>
      </c>
    </row>
    <row r="87" spans="1:11" ht="90" x14ac:dyDescent="0.2">
      <c r="A87" s="6" t="s">
        <v>1201</v>
      </c>
      <c r="B87" s="6" t="s">
        <v>1202</v>
      </c>
      <c r="C87" s="6" t="s">
        <v>1054</v>
      </c>
      <c r="D87" s="6" t="s">
        <v>1203</v>
      </c>
      <c r="E87" s="6" t="s">
        <v>1204</v>
      </c>
      <c r="F87" s="6" t="s">
        <v>1057</v>
      </c>
      <c r="G87" s="7" t="s">
        <v>47</v>
      </c>
      <c r="H87" s="23">
        <v>2970</v>
      </c>
      <c r="I87" s="24">
        <f t="shared" si="2"/>
        <v>1485</v>
      </c>
      <c r="J87" s="8">
        <v>10</v>
      </c>
      <c r="K87" s="9">
        <f t="shared" si="3"/>
        <v>14850</v>
      </c>
    </row>
    <row r="88" spans="1:11" ht="45" x14ac:dyDescent="0.2">
      <c r="A88" s="6" t="s">
        <v>1205</v>
      </c>
      <c r="B88" s="6" t="s">
        <v>1206</v>
      </c>
      <c r="C88" s="6" t="s">
        <v>647</v>
      </c>
      <c r="D88" s="6" t="s">
        <v>1207</v>
      </c>
      <c r="E88" s="6" t="s">
        <v>919</v>
      </c>
      <c r="F88" s="6"/>
      <c r="G88" s="7" t="s">
        <v>15</v>
      </c>
      <c r="H88" s="23">
        <v>30</v>
      </c>
      <c r="I88" s="24">
        <f t="shared" si="2"/>
        <v>15</v>
      </c>
      <c r="J88" s="8">
        <v>111.39999999999999</v>
      </c>
      <c r="K88" s="9">
        <f t="shared" si="3"/>
        <v>1670.9999999999998</v>
      </c>
    </row>
    <row r="89" spans="1:11" ht="45" x14ac:dyDescent="0.2">
      <c r="A89" s="6" t="s">
        <v>1205</v>
      </c>
      <c r="B89" s="7" t="s">
        <v>1206</v>
      </c>
      <c r="C89" s="7" t="s">
        <v>647</v>
      </c>
      <c r="D89" s="7" t="s">
        <v>1207</v>
      </c>
      <c r="E89" s="7" t="s">
        <v>977</v>
      </c>
      <c r="F89" s="7"/>
      <c r="G89" s="7" t="s">
        <v>15</v>
      </c>
      <c r="H89" s="10">
        <v>2</v>
      </c>
      <c r="I89" s="15">
        <f t="shared" si="2"/>
        <v>1</v>
      </c>
      <c r="J89" s="8">
        <v>253</v>
      </c>
      <c r="K89" s="9">
        <f t="shared" si="3"/>
        <v>253</v>
      </c>
    </row>
    <row r="90" spans="1:11" ht="45" x14ac:dyDescent="0.2">
      <c r="A90" s="6" t="s">
        <v>1205</v>
      </c>
      <c r="B90" s="6" t="s">
        <v>1206</v>
      </c>
      <c r="C90" s="6" t="s">
        <v>647</v>
      </c>
      <c r="D90" s="6" t="s">
        <v>1207</v>
      </c>
      <c r="E90" s="6" t="s">
        <v>977</v>
      </c>
      <c r="F90" s="6"/>
      <c r="G90" s="7" t="s">
        <v>15</v>
      </c>
      <c r="H90" s="23">
        <v>18</v>
      </c>
      <c r="I90" s="24">
        <f t="shared" si="2"/>
        <v>9</v>
      </c>
      <c r="J90" s="8">
        <v>256.99999999999994</v>
      </c>
      <c r="K90" s="9">
        <f t="shared" si="3"/>
        <v>2312.9999999999995</v>
      </c>
    </row>
    <row r="91" spans="1:11" ht="33.75" x14ac:dyDescent="0.2">
      <c r="A91" s="6" t="s">
        <v>1208</v>
      </c>
      <c r="B91" s="6" t="s">
        <v>1209</v>
      </c>
      <c r="C91" s="6" t="s">
        <v>652</v>
      </c>
      <c r="D91" s="6" t="s">
        <v>1210</v>
      </c>
      <c r="E91" s="6" t="s">
        <v>516</v>
      </c>
      <c r="F91" s="6" t="s">
        <v>41</v>
      </c>
      <c r="G91" s="7" t="s">
        <v>15</v>
      </c>
      <c r="H91" s="23">
        <v>28</v>
      </c>
      <c r="I91" s="24">
        <f t="shared" si="2"/>
        <v>14</v>
      </c>
      <c r="J91" s="8">
        <v>550</v>
      </c>
      <c r="K91" s="9">
        <f t="shared" si="3"/>
        <v>7700</v>
      </c>
    </row>
    <row r="92" spans="1:11" ht="33.75" x14ac:dyDescent="0.2">
      <c r="A92" s="6" t="s">
        <v>1208</v>
      </c>
      <c r="B92" s="6" t="s">
        <v>1209</v>
      </c>
      <c r="C92" s="6" t="s">
        <v>652</v>
      </c>
      <c r="D92" s="6" t="s">
        <v>1210</v>
      </c>
      <c r="E92" s="6" t="s">
        <v>516</v>
      </c>
      <c r="F92" s="6" t="s">
        <v>831</v>
      </c>
      <c r="G92" s="7" t="s">
        <v>15</v>
      </c>
      <c r="H92" s="10">
        <v>16</v>
      </c>
      <c r="I92" s="15">
        <f t="shared" si="2"/>
        <v>8</v>
      </c>
      <c r="J92" s="8">
        <v>5400</v>
      </c>
      <c r="K92" s="9">
        <f t="shared" si="3"/>
        <v>43200</v>
      </c>
    </row>
    <row r="93" spans="1:11" ht="33.75" x14ac:dyDescent="0.2">
      <c r="A93" s="6" t="s">
        <v>1208</v>
      </c>
      <c r="B93" s="6" t="s">
        <v>1119</v>
      </c>
      <c r="C93" s="6" t="s">
        <v>1211</v>
      </c>
      <c r="D93" s="6" t="s">
        <v>1212</v>
      </c>
      <c r="E93" s="6" t="s">
        <v>128</v>
      </c>
      <c r="F93" s="6"/>
      <c r="G93" s="7" t="s">
        <v>15</v>
      </c>
      <c r="H93" s="23">
        <v>10</v>
      </c>
      <c r="I93" s="24">
        <f t="shared" si="2"/>
        <v>5</v>
      </c>
      <c r="J93" s="8">
        <v>122</v>
      </c>
      <c r="K93" s="9">
        <f t="shared" si="3"/>
        <v>610</v>
      </c>
    </row>
    <row r="94" spans="1:11" ht="33.75" x14ac:dyDescent="0.2">
      <c r="A94" s="6" t="s">
        <v>1208</v>
      </c>
      <c r="B94" s="6" t="s">
        <v>1119</v>
      </c>
      <c r="C94" s="6" t="s">
        <v>1122</v>
      </c>
      <c r="D94" s="6" t="s">
        <v>1213</v>
      </c>
      <c r="E94" s="6" t="s">
        <v>80</v>
      </c>
      <c r="F94" s="6"/>
      <c r="G94" s="7" t="s">
        <v>15</v>
      </c>
      <c r="H94" s="23">
        <v>18</v>
      </c>
      <c r="I94" s="24">
        <f t="shared" si="2"/>
        <v>9</v>
      </c>
      <c r="J94" s="8">
        <v>239</v>
      </c>
      <c r="K94" s="9">
        <f t="shared" si="3"/>
        <v>2151</v>
      </c>
    </row>
    <row r="95" spans="1:11" ht="33.75" x14ac:dyDescent="0.2">
      <c r="A95" s="6" t="s">
        <v>1208</v>
      </c>
      <c r="B95" s="6" t="s">
        <v>1119</v>
      </c>
      <c r="C95" s="6" t="s">
        <v>1122</v>
      </c>
      <c r="D95" s="6" t="s">
        <v>1213</v>
      </c>
      <c r="E95" s="6" t="s">
        <v>16</v>
      </c>
      <c r="F95" s="6"/>
      <c r="G95" s="7" t="s">
        <v>15</v>
      </c>
      <c r="H95" s="23">
        <v>6</v>
      </c>
      <c r="I95" s="24">
        <f t="shared" si="2"/>
        <v>3</v>
      </c>
      <c r="J95" s="8">
        <v>352.80000000000007</v>
      </c>
      <c r="K95" s="9">
        <f t="shared" si="3"/>
        <v>1058.4000000000001</v>
      </c>
    </row>
    <row r="96" spans="1:11" ht="45" x14ac:dyDescent="0.2">
      <c r="A96" s="6" t="s">
        <v>1214</v>
      </c>
      <c r="B96" s="6" t="s">
        <v>1214</v>
      </c>
      <c r="C96" s="6" t="s">
        <v>86</v>
      </c>
      <c r="D96" s="6" t="s">
        <v>1215</v>
      </c>
      <c r="E96" s="6" t="s">
        <v>80</v>
      </c>
      <c r="F96" s="6"/>
      <c r="G96" s="7" t="s">
        <v>15</v>
      </c>
      <c r="H96" s="23">
        <v>36</v>
      </c>
      <c r="I96" s="24">
        <f t="shared" si="2"/>
        <v>18</v>
      </c>
      <c r="J96" s="8">
        <v>76</v>
      </c>
      <c r="K96" s="9">
        <f t="shared" si="3"/>
        <v>1368</v>
      </c>
    </row>
    <row r="97" spans="1:11" ht="22.5" x14ac:dyDescent="0.2">
      <c r="A97" s="6" t="s">
        <v>1214</v>
      </c>
      <c r="B97" s="6" t="s">
        <v>1214</v>
      </c>
      <c r="C97" s="6" t="s">
        <v>12</v>
      </c>
      <c r="D97" s="6" t="s">
        <v>1216</v>
      </c>
      <c r="E97" s="6" t="s">
        <v>16</v>
      </c>
      <c r="F97" s="6"/>
      <c r="G97" s="7" t="s">
        <v>15</v>
      </c>
      <c r="H97" s="10">
        <v>200</v>
      </c>
      <c r="I97" s="15">
        <f t="shared" si="2"/>
        <v>100</v>
      </c>
      <c r="J97" s="8">
        <v>22</v>
      </c>
      <c r="K97" s="9">
        <f t="shared" si="3"/>
        <v>2200</v>
      </c>
    </row>
    <row r="98" spans="1:11" ht="22.5" x14ac:dyDescent="0.2">
      <c r="A98" s="6" t="s">
        <v>1214</v>
      </c>
      <c r="B98" s="6" t="s">
        <v>1214</v>
      </c>
      <c r="C98" s="6" t="s">
        <v>12</v>
      </c>
      <c r="D98" s="6" t="s">
        <v>1216</v>
      </c>
      <c r="E98" s="6" t="s">
        <v>16</v>
      </c>
      <c r="F98" s="6"/>
      <c r="G98" s="7" t="s">
        <v>15</v>
      </c>
      <c r="H98" s="23">
        <v>388</v>
      </c>
      <c r="I98" s="24">
        <f t="shared" si="2"/>
        <v>194</v>
      </c>
      <c r="J98" s="8">
        <v>21.5</v>
      </c>
      <c r="K98" s="9">
        <f t="shared" si="3"/>
        <v>4171</v>
      </c>
    </row>
    <row r="99" spans="1:11" ht="33.75" x14ac:dyDescent="0.2">
      <c r="A99" s="6" t="s">
        <v>1217</v>
      </c>
      <c r="B99" s="6" t="s">
        <v>1218</v>
      </c>
      <c r="C99" s="6" t="s">
        <v>1025</v>
      </c>
      <c r="D99" s="6" t="s">
        <v>1219</v>
      </c>
      <c r="E99" s="6" t="s">
        <v>1220</v>
      </c>
      <c r="F99" s="6" t="s">
        <v>537</v>
      </c>
      <c r="G99" s="7" t="s">
        <v>15</v>
      </c>
      <c r="H99" s="10">
        <v>170</v>
      </c>
      <c r="I99" s="15">
        <f t="shared" si="2"/>
        <v>85</v>
      </c>
      <c r="J99" s="8">
        <v>1895</v>
      </c>
      <c r="K99" s="9">
        <f t="shared" si="3"/>
        <v>161075</v>
      </c>
    </row>
    <row r="100" spans="1:11" ht="33.75" x14ac:dyDescent="0.2">
      <c r="A100" s="6" t="s">
        <v>1217</v>
      </c>
      <c r="B100" s="6" t="s">
        <v>1218</v>
      </c>
      <c r="C100" s="6" t="s">
        <v>1025</v>
      </c>
      <c r="D100" s="6" t="s">
        <v>1219</v>
      </c>
      <c r="E100" s="6" t="s">
        <v>1220</v>
      </c>
      <c r="F100" s="6" t="s">
        <v>537</v>
      </c>
      <c r="G100" s="7" t="s">
        <v>15</v>
      </c>
      <c r="H100" s="23">
        <v>4</v>
      </c>
      <c r="I100" s="24">
        <f t="shared" si="2"/>
        <v>2</v>
      </c>
      <c r="J100" s="8">
        <v>1812</v>
      </c>
      <c r="K100" s="9">
        <f t="shared" si="3"/>
        <v>3624</v>
      </c>
    </row>
    <row r="101" spans="1:11" ht="45" x14ac:dyDescent="0.2">
      <c r="A101" s="6" t="s">
        <v>1221</v>
      </c>
      <c r="B101" s="6" t="s">
        <v>1222</v>
      </c>
      <c r="C101" s="6" t="s">
        <v>31</v>
      </c>
      <c r="D101" s="6" t="s">
        <v>1223</v>
      </c>
      <c r="E101" s="7" t="s">
        <v>33</v>
      </c>
      <c r="F101" s="7" t="s">
        <v>1184</v>
      </c>
      <c r="G101" s="7" t="s">
        <v>15</v>
      </c>
      <c r="H101" s="23">
        <v>72</v>
      </c>
      <c r="I101" s="24">
        <f t="shared" si="2"/>
        <v>36</v>
      </c>
      <c r="J101" s="8">
        <v>12.4</v>
      </c>
      <c r="K101" s="9">
        <f t="shared" si="3"/>
        <v>446.40000000000003</v>
      </c>
    </row>
    <row r="102" spans="1:11" ht="45" x14ac:dyDescent="0.2">
      <c r="A102" s="6" t="s">
        <v>1221</v>
      </c>
      <c r="B102" s="6" t="s">
        <v>1222</v>
      </c>
      <c r="C102" s="6" t="s">
        <v>31</v>
      </c>
      <c r="D102" s="6" t="s">
        <v>1224</v>
      </c>
      <c r="E102" s="7" t="s">
        <v>33</v>
      </c>
      <c r="F102" s="7" t="s">
        <v>1184</v>
      </c>
      <c r="G102" s="7" t="s">
        <v>15</v>
      </c>
      <c r="H102" s="10">
        <v>500</v>
      </c>
      <c r="I102" s="15">
        <f t="shared" si="2"/>
        <v>250</v>
      </c>
      <c r="J102" s="8">
        <v>18</v>
      </c>
      <c r="K102" s="9">
        <f t="shared" si="3"/>
        <v>4500</v>
      </c>
    </row>
    <row r="103" spans="1:11" ht="45" x14ac:dyDescent="0.2">
      <c r="A103" s="6" t="s">
        <v>1221</v>
      </c>
      <c r="B103" s="6" t="s">
        <v>1222</v>
      </c>
      <c r="C103" s="6" t="s">
        <v>31</v>
      </c>
      <c r="D103" s="6" t="s">
        <v>1224</v>
      </c>
      <c r="E103" s="7" t="s">
        <v>33</v>
      </c>
      <c r="F103" s="7" t="s">
        <v>1184</v>
      </c>
      <c r="G103" s="7" t="s">
        <v>15</v>
      </c>
      <c r="H103" s="23">
        <v>298</v>
      </c>
      <c r="I103" s="24">
        <f t="shared" si="2"/>
        <v>149</v>
      </c>
      <c r="J103" s="8">
        <v>11.55</v>
      </c>
      <c r="K103" s="9">
        <f t="shared" si="3"/>
        <v>1720.95</v>
      </c>
    </row>
    <row r="104" spans="1:11" ht="45" x14ac:dyDescent="0.2">
      <c r="A104" s="6" t="s">
        <v>1225</v>
      </c>
      <c r="B104" s="6" t="s">
        <v>1002</v>
      </c>
      <c r="C104" s="6" t="s">
        <v>86</v>
      </c>
      <c r="D104" s="6" t="s">
        <v>1226</v>
      </c>
      <c r="E104" s="6" t="s">
        <v>639</v>
      </c>
      <c r="F104" s="6"/>
      <c r="G104" s="7" t="s">
        <v>15</v>
      </c>
      <c r="H104" s="10">
        <v>2</v>
      </c>
      <c r="I104" s="15">
        <f t="shared" si="2"/>
        <v>1</v>
      </c>
      <c r="J104" s="8">
        <v>833</v>
      </c>
      <c r="K104" s="9">
        <f t="shared" si="3"/>
        <v>833</v>
      </c>
    </row>
    <row r="105" spans="1:11" ht="45" x14ac:dyDescent="0.2">
      <c r="A105" s="6" t="s">
        <v>1077</v>
      </c>
      <c r="B105" s="6" t="s">
        <v>1077</v>
      </c>
      <c r="C105" s="6" t="s">
        <v>100</v>
      </c>
      <c r="D105" s="6" t="s">
        <v>1227</v>
      </c>
      <c r="E105" s="6" t="s">
        <v>516</v>
      </c>
      <c r="F105" s="6" t="s">
        <v>537</v>
      </c>
      <c r="G105" s="7" t="s">
        <v>15</v>
      </c>
      <c r="H105" s="10">
        <v>200</v>
      </c>
      <c r="I105" s="15">
        <f t="shared" si="2"/>
        <v>100</v>
      </c>
      <c r="J105" s="8">
        <v>25</v>
      </c>
      <c r="K105" s="9">
        <f t="shared" si="3"/>
        <v>2500</v>
      </c>
    </row>
  </sheetData>
  <autoFilter ref="A1:K105"/>
  <pageMargins left="0.31496062992125984" right="0.31496062992125984" top="0.74803149606299213" bottom="0.35433070866141736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N7" sqref="N7"/>
    </sheetView>
  </sheetViews>
  <sheetFormatPr defaultRowHeight="15" x14ac:dyDescent="0.25"/>
  <cols>
    <col min="2" max="2" width="13.42578125" customWidth="1"/>
    <col min="3" max="3" width="14.7109375" customWidth="1"/>
    <col min="4" max="4" width="26" customWidth="1"/>
    <col min="5" max="5" width="17.28515625" customWidth="1"/>
    <col min="6" max="6" width="11.5703125" customWidth="1"/>
    <col min="8" max="8" width="9.140625" hidden="1" customWidth="1"/>
    <col min="10" max="10" width="9.140625" hidden="1" customWidth="1"/>
    <col min="11" max="11" width="11.5703125" hidden="1" customWidth="1"/>
  </cols>
  <sheetData>
    <row r="1" spans="1:11" ht="43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15.75" thickTop="1" x14ac:dyDescent="0.25">
      <c r="A2" s="4" t="s">
        <v>2094</v>
      </c>
      <c r="B2" s="4" t="s">
        <v>2095</v>
      </c>
      <c r="C2" s="4"/>
      <c r="D2" s="4"/>
      <c r="E2" s="4"/>
      <c r="F2" s="4"/>
      <c r="G2" s="4"/>
      <c r="H2" s="4"/>
      <c r="I2" s="4"/>
      <c r="J2" s="4"/>
      <c r="K2" s="5">
        <f>SUM(K3:K64)</f>
        <v>1428947.64</v>
      </c>
    </row>
    <row r="3" spans="1:11" ht="45" x14ac:dyDescent="0.25">
      <c r="A3" s="6" t="s">
        <v>1017</v>
      </c>
      <c r="B3" s="6" t="s">
        <v>1018</v>
      </c>
      <c r="C3" s="6" t="s">
        <v>100</v>
      </c>
      <c r="D3" s="6" t="s">
        <v>1019</v>
      </c>
      <c r="E3" s="6" t="s">
        <v>516</v>
      </c>
      <c r="F3" s="6" t="s">
        <v>92</v>
      </c>
      <c r="G3" s="7" t="s">
        <v>15</v>
      </c>
      <c r="H3" s="10">
        <v>36</v>
      </c>
      <c r="I3" s="15">
        <f>H3/2</f>
        <v>18</v>
      </c>
      <c r="J3" s="8">
        <v>112</v>
      </c>
      <c r="K3" s="9">
        <f>I3*J3</f>
        <v>2016</v>
      </c>
    </row>
    <row r="4" spans="1:11" ht="45" x14ac:dyDescent="0.25">
      <c r="A4" s="6" t="s">
        <v>1020</v>
      </c>
      <c r="B4" s="6" t="s">
        <v>1020</v>
      </c>
      <c r="C4" s="6" t="s">
        <v>616</v>
      </c>
      <c r="D4" s="6" t="s">
        <v>1021</v>
      </c>
      <c r="E4" s="6" t="s">
        <v>1022</v>
      </c>
      <c r="F4" s="6" t="s">
        <v>172</v>
      </c>
      <c r="G4" s="7" t="s">
        <v>40</v>
      </c>
      <c r="H4" s="10">
        <v>300</v>
      </c>
      <c r="I4" s="15">
        <f t="shared" ref="I4:I64" si="0">H4/2</f>
        <v>150</v>
      </c>
      <c r="J4" s="8">
        <v>31</v>
      </c>
      <c r="K4" s="9">
        <f t="shared" ref="K4:K64" si="1">I4*J4</f>
        <v>4650</v>
      </c>
    </row>
    <row r="5" spans="1:11" ht="33.75" x14ac:dyDescent="0.25">
      <c r="A5" s="6" t="s">
        <v>1061</v>
      </c>
      <c r="B5" s="6" t="s">
        <v>1062</v>
      </c>
      <c r="C5" s="6" t="s">
        <v>891</v>
      </c>
      <c r="D5" s="6" t="s">
        <v>1063</v>
      </c>
      <c r="E5" s="6" t="s">
        <v>1015</v>
      </c>
      <c r="F5" s="6" t="s">
        <v>537</v>
      </c>
      <c r="G5" s="7" t="s">
        <v>15</v>
      </c>
      <c r="H5" s="10">
        <v>120</v>
      </c>
      <c r="I5" s="15">
        <f t="shared" si="0"/>
        <v>60</v>
      </c>
      <c r="J5" s="8">
        <v>26</v>
      </c>
      <c r="K5" s="9">
        <f t="shared" si="1"/>
        <v>1560</v>
      </c>
    </row>
    <row r="6" spans="1:11" ht="33.75" x14ac:dyDescent="0.25">
      <c r="A6" s="6" t="s">
        <v>1061</v>
      </c>
      <c r="B6" s="6" t="s">
        <v>1062</v>
      </c>
      <c r="C6" s="6" t="s">
        <v>891</v>
      </c>
      <c r="D6" s="6" t="s">
        <v>1063</v>
      </c>
      <c r="E6" s="6" t="s">
        <v>1015</v>
      </c>
      <c r="F6" s="6" t="s">
        <v>537</v>
      </c>
      <c r="G6" s="7" t="s">
        <v>15</v>
      </c>
      <c r="H6" s="23">
        <v>46</v>
      </c>
      <c r="I6" s="24">
        <f t="shared" si="0"/>
        <v>23</v>
      </c>
      <c r="J6" s="8">
        <v>21.6</v>
      </c>
      <c r="K6" s="9">
        <f t="shared" si="1"/>
        <v>496.8</v>
      </c>
    </row>
    <row r="7" spans="1:11" ht="33.75" x14ac:dyDescent="0.25">
      <c r="A7" s="6" t="s">
        <v>1061</v>
      </c>
      <c r="B7" s="6" t="s">
        <v>1062</v>
      </c>
      <c r="C7" s="6" t="s">
        <v>891</v>
      </c>
      <c r="D7" s="6" t="s">
        <v>1064</v>
      </c>
      <c r="E7" s="6" t="s">
        <v>1065</v>
      </c>
      <c r="F7" s="6" t="s">
        <v>172</v>
      </c>
      <c r="G7" s="7" t="s">
        <v>15</v>
      </c>
      <c r="H7" s="10">
        <v>240</v>
      </c>
      <c r="I7" s="15">
        <f t="shared" si="0"/>
        <v>120</v>
      </c>
      <c r="J7" s="8">
        <v>26</v>
      </c>
      <c r="K7" s="9">
        <f t="shared" si="1"/>
        <v>3120</v>
      </c>
    </row>
    <row r="8" spans="1:11" ht="33.75" x14ac:dyDescent="0.25">
      <c r="A8" s="6" t="s">
        <v>1061</v>
      </c>
      <c r="B8" s="6" t="s">
        <v>1062</v>
      </c>
      <c r="C8" s="6" t="s">
        <v>891</v>
      </c>
      <c r="D8" s="6" t="s">
        <v>1066</v>
      </c>
      <c r="E8" s="6" t="s">
        <v>1067</v>
      </c>
      <c r="F8" s="6" t="s">
        <v>172</v>
      </c>
      <c r="G8" s="7" t="s">
        <v>15</v>
      </c>
      <c r="H8" s="10">
        <v>2000</v>
      </c>
      <c r="I8" s="15">
        <f t="shared" si="0"/>
        <v>1000</v>
      </c>
      <c r="J8" s="8">
        <v>50</v>
      </c>
      <c r="K8" s="9">
        <f t="shared" si="1"/>
        <v>50000</v>
      </c>
    </row>
    <row r="9" spans="1:11" ht="33.75" x14ac:dyDescent="0.25">
      <c r="A9" s="6" t="s">
        <v>1061</v>
      </c>
      <c r="B9" s="6" t="s">
        <v>1062</v>
      </c>
      <c r="C9" s="6" t="s">
        <v>891</v>
      </c>
      <c r="D9" s="6" t="s">
        <v>1066</v>
      </c>
      <c r="E9" s="6" t="s">
        <v>1068</v>
      </c>
      <c r="F9" s="6" t="s">
        <v>46</v>
      </c>
      <c r="G9" s="7" t="s">
        <v>47</v>
      </c>
      <c r="H9" s="23">
        <v>300</v>
      </c>
      <c r="I9" s="24">
        <f t="shared" si="0"/>
        <v>150</v>
      </c>
      <c r="J9" s="8">
        <v>17</v>
      </c>
      <c r="K9" s="9">
        <f t="shared" si="1"/>
        <v>2550</v>
      </c>
    </row>
    <row r="10" spans="1:11" ht="33.75" x14ac:dyDescent="0.25">
      <c r="A10" s="6" t="s">
        <v>1061</v>
      </c>
      <c r="B10" s="6" t="s">
        <v>1062</v>
      </c>
      <c r="C10" s="6" t="s">
        <v>891</v>
      </c>
      <c r="D10" s="6" t="s">
        <v>1066</v>
      </c>
      <c r="E10" s="6" t="s">
        <v>1068</v>
      </c>
      <c r="F10" s="6" t="s">
        <v>172</v>
      </c>
      <c r="G10" s="7" t="s">
        <v>15</v>
      </c>
      <c r="H10" s="10">
        <v>3000</v>
      </c>
      <c r="I10" s="15">
        <f t="shared" si="0"/>
        <v>1500</v>
      </c>
      <c r="J10" s="8">
        <v>20</v>
      </c>
      <c r="K10" s="9">
        <f t="shared" si="1"/>
        <v>30000</v>
      </c>
    </row>
    <row r="11" spans="1:11" ht="33.75" x14ac:dyDescent="0.25">
      <c r="A11" s="6" t="s">
        <v>1061</v>
      </c>
      <c r="B11" s="6" t="s">
        <v>1062</v>
      </c>
      <c r="C11" s="6" t="s">
        <v>891</v>
      </c>
      <c r="D11" s="6" t="s">
        <v>1066</v>
      </c>
      <c r="E11" s="6" t="s">
        <v>1065</v>
      </c>
      <c r="F11" s="6" t="s">
        <v>172</v>
      </c>
      <c r="G11" s="7" t="s">
        <v>15</v>
      </c>
      <c r="H11" s="10">
        <v>4400</v>
      </c>
      <c r="I11" s="15">
        <f t="shared" si="0"/>
        <v>2200</v>
      </c>
      <c r="J11" s="8">
        <v>26</v>
      </c>
      <c r="K11" s="9">
        <f t="shared" si="1"/>
        <v>57200</v>
      </c>
    </row>
    <row r="12" spans="1:11" ht="33.75" x14ac:dyDescent="0.25">
      <c r="A12" s="6" t="s">
        <v>1061</v>
      </c>
      <c r="B12" s="6" t="s">
        <v>1062</v>
      </c>
      <c r="C12" s="6" t="s">
        <v>891</v>
      </c>
      <c r="D12" s="6" t="s">
        <v>1066</v>
      </c>
      <c r="E12" s="6" t="s">
        <v>1069</v>
      </c>
      <c r="F12" s="6" t="s">
        <v>172</v>
      </c>
      <c r="G12" s="7" t="s">
        <v>15</v>
      </c>
      <c r="H12" s="10">
        <v>2000</v>
      </c>
      <c r="I12" s="15">
        <f t="shared" si="0"/>
        <v>1000</v>
      </c>
      <c r="J12" s="8">
        <v>30</v>
      </c>
      <c r="K12" s="9">
        <f t="shared" si="1"/>
        <v>30000</v>
      </c>
    </row>
    <row r="13" spans="1:11" ht="180" x14ac:dyDescent="0.25">
      <c r="A13" s="6" t="s">
        <v>1083</v>
      </c>
      <c r="B13" s="6" t="s">
        <v>1084</v>
      </c>
      <c r="C13" s="6" t="s">
        <v>616</v>
      </c>
      <c r="D13" s="6" t="s">
        <v>1085</v>
      </c>
      <c r="E13" s="6" t="s">
        <v>606</v>
      </c>
      <c r="F13" s="6"/>
      <c r="G13" s="7" t="s">
        <v>15</v>
      </c>
      <c r="H13" s="10">
        <v>60</v>
      </c>
      <c r="I13" s="15">
        <f t="shared" si="0"/>
        <v>30</v>
      </c>
      <c r="J13" s="8">
        <v>280</v>
      </c>
      <c r="K13" s="9">
        <f t="shared" si="1"/>
        <v>8400</v>
      </c>
    </row>
    <row r="14" spans="1:11" ht="56.25" x14ac:dyDescent="0.25">
      <c r="A14" s="6" t="s">
        <v>2069</v>
      </c>
      <c r="B14" s="6" t="s">
        <v>1086</v>
      </c>
      <c r="C14" s="6" t="s">
        <v>1087</v>
      </c>
      <c r="D14" s="6" t="s">
        <v>1088</v>
      </c>
      <c r="E14" s="6" t="s">
        <v>1089</v>
      </c>
      <c r="F14" s="6" t="s">
        <v>92</v>
      </c>
      <c r="G14" s="7" t="s">
        <v>15</v>
      </c>
      <c r="H14" s="10">
        <v>460</v>
      </c>
      <c r="I14" s="15">
        <f t="shared" si="0"/>
        <v>230</v>
      </c>
      <c r="J14" s="8">
        <v>30</v>
      </c>
      <c r="K14" s="9">
        <f t="shared" si="1"/>
        <v>6900</v>
      </c>
    </row>
    <row r="15" spans="1:11" ht="56.25" x14ac:dyDescent="0.25">
      <c r="A15" s="6" t="s">
        <v>2069</v>
      </c>
      <c r="B15" s="6" t="s">
        <v>1086</v>
      </c>
      <c r="C15" s="6" t="s">
        <v>1087</v>
      </c>
      <c r="D15" s="6" t="s">
        <v>1088</v>
      </c>
      <c r="E15" s="6" t="s">
        <v>1089</v>
      </c>
      <c r="F15" s="6" t="s">
        <v>92</v>
      </c>
      <c r="G15" s="7" t="s">
        <v>15</v>
      </c>
      <c r="H15" s="23">
        <v>46</v>
      </c>
      <c r="I15" s="24">
        <f t="shared" si="0"/>
        <v>23</v>
      </c>
      <c r="J15" s="8">
        <v>18.590000000000003</v>
      </c>
      <c r="K15" s="9">
        <f t="shared" si="1"/>
        <v>427.57000000000005</v>
      </c>
    </row>
    <row r="16" spans="1:11" ht="33.75" x14ac:dyDescent="0.25">
      <c r="A16" s="6" t="s">
        <v>1090</v>
      </c>
      <c r="B16" s="6" t="s">
        <v>1090</v>
      </c>
      <c r="C16" s="6" t="s">
        <v>891</v>
      </c>
      <c r="D16" s="6" t="s">
        <v>1091</v>
      </c>
      <c r="E16" s="6" t="s">
        <v>1015</v>
      </c>
      <c r="F16" s="6" t="s">
        <v>92</v>
      </c>
      <c r="G16" s="7" t="s">
        <v>15</v>
      </c>
      <c r="H16" s="10">
        <v>60</v>
      </c>
      <c r="I16" s="15">
        <f t="shared" si="0"/>
        <v>30</v>
      </c>
      <c r="J16" s="8">
        <v>27</v>
      </c>
      <c r="K16" s="9">
        <f t="shared" si="1"/>
        <v>810</v>
      </c>
    </row>
    <row r="17" spans="1:11" ht="33.75" x14ac:dyDescent="0.25">
      <c r="A17" s="6" t="s">
        <v>1090</v>
      </c>
      <c r="B17" s="6" t="s">
        <v>1090</v>
      </c>
      <c r="C17" s="6" t="s">
        <v>891</v>
      </c>
      <c r="D17" s="6" t="s">
        <v>1091</v>
      </c>
      <c r="E17" s="6" t="s">
        <v>1015</v>
      </c>
      <c r="F17" s="6" t="s">
        <v>92</v>
      </c>
      <c r="G17" s="7" t="s">
        <v>15</v>
      </c>
      <c r="H17" s="23">
        <v>90</v>
      </c>
      <c r="I17" s="24">
        <f t="shared" si="0"/>
        <v>45</v>
      </c>
      <c r="J17" s="8">
        <v>26.549999999999997</v>
      </c>
      <c r="K17" s="9">
        <f t="shared" si="1"/>
        <v>1194.7499999999998</v>
      </c>
    </row>
    <row r="18" spans="1:11" ht="45" x14ac:dyDescent="0.25">
      <c r="A18" s="6" t="s">
        <v>1773</v>
      </c>
      <c r="B18" s="6" t="s">
        <v>1115</v>
      </c>
      <c r="C18" s="6" t="s">
        <v>100</v>
      </c>
      <c r="D18" s="6" t="s">
        <v>1116</v>
      </c>
      <c r="E18" s="6" t="s">
        <v>1089</v>
      </c>
      <c r="F18" s="6" t="s">
        <v>92</v>
      </c>
      <c r="G18" s="7" t="s">
        <v>15</v>
      </c>
      <c r="H18" s="10">
        <v>480</v>
      </c>
      <c r="I18" s="15">
        <f t="shared" si="0"/>
        <v>240</v>
      </c>
      <c r="J18" s="8">
        <v>27</v>
      </c>
      <c r="K18" s="9">
        <f t="shared" si="1"/>
        <v>6480</v>
      </c>
    </row>
    <row r="19" spans="1:11" ht="45" x14ac:dyDescent="0.25">
      <c r="A19" s="6" t="s">
        <v>1773</v>
      </c>
      <c r="B19" s="6" t="s">
        <v>1115</v>
      </c>
      <c r="C19" s="6" t="s">
        <v>100</v>
      </c>
      <c r="D19" s="6" t="s">
        <v>1116</v>
      </c>
      <c r="E19" s="6" t="s">
        <v>1089</v>
      </c>
      <c r="F19" s="6" t="s">
        <v>92</v>
      </c>
      <c r="G19" s="7" t="s">
        <v>15</v>
      </c>
      <c r="H19" s="23">
        <v>54</v>
      </c>
      <c r="I19" s="24">
        <f t="shared" si="0"/>
        <v>27</v>
      </c>
      <c r="J19" s="8">
        <v>22</v>
      </c>
      <c r="K19" s="9">
        <f t="shared" si="1"/>
        <v>594</v>
      </c>
    </row>
    <row r="20" spans="1:11" ht="45" x14ac:dyDescent="0.25">
      <c r="A20" s="6" t="s">
        <v>1773</v>
      </c>
      <c r="B20" s="6" t="s">
        <v>1115</v>
      </c>
      <c r="C20" s="6" t="s">
        <v>100</v>
      </c>
      <c r="D20" s="6" t="s">
        <v>1116</v>
      </c>
      <c r="E20" s="6" t="s">
        <v>1117</v>
      </c>
      <c r="F20" s="6" t="s">
        <v>92</v>
      </c>
      <c r="G20" s="7" t="s">
        <v>15</v>
      </c>
      <c r="H20" s="10">
        <v>200</v>
      </c>
      <c r="I20" s="15">
        <f t="shared" si="0"/>
        <v>100</v>
      </c>
      <c r="J20" s="8">
        <v>17</v>
      </c>
      <c r="K20" s="9">
        <f t="shared" si="1"/>
        <v>1700</v>
      </c>
    </row>
    <row r="21" spans="1:11" ht="45" x14ac:dyDescent="0.25">
      <c r="A21" s="6" t="s">
        <v>1773</v>
      </c>
      <c r="B21" s="6" t="s">
        <v>1115</v>
      </c>
      <c r="C21" s="6" t="s">
        <v>100</v>
      </c>
      <c r="D21" s="6" t="s">
        <v>1116</v>
      </c>
      <c r="E21" s="6" t="s">
        <v>1117</v>
      </c>
      <c r="F21" s="6" t="s">
        <v>92</v>
      </c>
      <c r="G21" s="7" t="s">
        <v>15</v>
      </c>
      <c r="H21" s="23">
        <v>180</v>
      </c>
      <c r="I21" s="24">
        <f t="shared" si="0"/>
        <v>90</v>
      </c>
      <c r="J21" s="8">
        <v>15.120000000000001</v>
      </c>
      <c r="K21" s="9">
        <f t="shared" si="1"/>
        <v>1360.8000000000002</v>
      </c>
    </row>
    <row r="22" spans="1:11" ht="45" x14ac:dyDescent="0.25">
      <c r="A22" s="6" t="s">
        <v>1127</v>
      </c>
      <c r="B22" s="6" t="s">
        <v>1128</v>
      </c>
      <c r="C22" s="6" t="s">
        <v>616</v>
      </c>
      <c r="D22" s="6" t="s">
        <v>1129</v>
      </c>
      <c r="E22" s="6" t="s">
        <v>1130</v>
      </c>
      <c r="F22" s="6"/>
      <c r="G22" s="7" t="s">
        <v>15</v>
      </c>
      <c r="H22" s="10">
        <v>6</v>
      </c>
      <c r="I22" s="15">
        <f t="shared" si="0"/>
        <v>3</v>
      </c>
      <c r="J22" s="8">
        <v>83</v>
      </c>
      <c r="K22" s="9">
        <f t="shared" si="1"/>
        <v>249</v>
      </c>
    </row>
    <row r="23" spans="1:11" ht="45" x14ac:dyDescent="0.25">
      <c r="A23" s="6" t="s">
        <v>1127</v>
      </c>
      <c r="B23" s="6" t="s">
        <v>1128</v>
      </c>
      <c r="C23" s="6" t="s">
        <v>616</v>
      </c>
      <c r="D23" s="6" t="s">
        <v>1129</v>
      </c>
      <c r="E23" s="6" t="s">
        <v>1131</v>
      </c>
      <c r="F23" s="6"/>
      <c r="G23" s="7" t="s">
        <v>15</v>
      </c>
      <c r="H23" s="10">
        <v>30</v>
      </c>
      <c r="I23" s="15">
        <f t="shared" si="0"/>
        <v>15</v>
      </c>
      <c r="J23" s="8">
        <v>103</v>
      </c>
      <c r="K23" s="9">
        <f t="shared" si="1"/>
        <v>1545</v>
      </c>
    </row>
    <row r="24" spans="1:11" ht="22.5" x14ac:dyDescent="0.25">
      <c r="A24" s="6" t="s">
        <v>1137</v>
      </c>
      <c r="B24" s="6" t="s">
        <v>1137</v>
      </c>
      <c r="C24" s="6" t="s">
        <v>616</v>
      </c>
      <c r="D24" s="6" t="s">
        <v>1138</v>
      </c>
      <c r="E24" s="6" t="s">
        <v>1067</v>
      </c>
      <c r="F24" s="6" t="s">
        <v>46</v>
      </c>
      <c r="G24" s="7" t="s">
        <v>47</v>
      </c>
      <c r="H24" s="10">
        <v>5000</v>
      </c>
      <c r="I24" s="15">
        <f t="shared" si="0"/>
        <v>2500</v>
      </c>
      <c r="J24" s="8">
        <v>36</v>
      </c>
      <c r="K24" s="9">
        <f t="shared" si="1"/>
        <v>90000</v>
      </c>
    </row>
    <row r="25" spans="1:11" ht="22.5" x14ac:dyDescent="0.25">
      <c r="A25" s="6" t="s">
        <v>1137</v>
      </c>
      <c r="B25" s="6" t="s">
        <v>1137</v>
      </c>
      <c r="C25" s="6" t="s">
        <v>616</v>
      </c>
      <c r="D25" s="6" t="s">
        <v>1138</v>
      </c>
      <c r="E25" s="6" t="s">
        <v>1068</v>
      </c>
      <c r="F25" s="6" t="s">
        <v>46</v>
      </c>
      <c r="G25" s="7" t="s">
        <v>47</v>
      </c>
      <c r="H25" s="15">
        <v>25000</v>
      </c>
      <c r="I25" s="15">
        <f t="shared" si="0"/>
        <v>12500</v>
      </c>
      <c r="J25" s="8">
        <v>19</v>
      </c>
      <c r="K25" s="9">
        <f t="shared" si="1"/>
        <v>237500</v>
      </c>
    </row>
    <row r="26" spans="1:11" ht="22.5" x14ac:dyDescent="0.25">
      <c r="A26" s="6" t="s">
        <v>1137</v>
      </c>
      <c r="B26" s="6" t="s">
        <v>1137</v>
      </c>
      <c r="C26" s="6" t="s">
        <v>616</v>
      </c>
      <c r="D26" s="6" t="s">
        <v>1138</v>
      </c>
      <c r="E26" s="6" t="s">
        <v>1068</v>
      </c>
      <c r="F26" s="6" t="s">
        <v>46</v>
      </c>
      <c r="G26" s="7" t="s">
        <v>47</v>
      </c>
      <c r="H26" s="23">
        <v>3000</v>
      </c>
      <c r="I26" s="24">
        <f t="shared" si="0"/>
        <v>1500</v>
      </c>
      <c r="J26" s="8">
        <v>17</v>
      </c>
      <c r="K26" s="9">
        <f t="shared" si="1"/>
        <v>25500</v>
      </c>
    </row>
    <row r="27" spans="1:11" ht="22.5" x14ac:dyDescent="0.25">
      <c r="A27" s="6" t="s">
        <v>1137</v>
      </c>
      <c r="B27" s="6" t="s">
        <v>1137</v>
      </c>
      <c r="C27" s="6" t="s">
        <v>616</v>
      </c>
      <c r="D27" s="6" t="s">
        <v>1138</v>
      </c>
      <c r="E27" s="6" t="s">
        <v>1065</v>
      </c>
      <c r="F27" s="6" t="s">
        <v>46</v>
      </c>
      <c r="G27" s="7" t="s">
        <v>47</v>
      </c>
      <c r="H27" s="10">
        <v>3000</v>
      </c>
      <c r="I27" s="15">
        <f t="shared" si="0"/>
        <v>1500</v>
      </c>
      <c r="J27" s="8">
        <v>23</v>
      </c>
      <c r="K27" s="9">
        <f t="shared" si="1"/>
        <v>34500</v>
      </c>
    </row>
    <row r="28" spans="1:11" ht="22.5" x14ac:dyDescent="0.25">
      <c r="A28" s="6" t="s">
        <v>1137</v>
      </c>
      <c r="B28" s="6" t="s">
        <v>1137</v>
      </c>
      <c r="C28" s="6" t="s">
        <v>616</v>
      </c>
      <c r="D28" s="6" t="s">
        <v>1138</v>
      </c>
      <c r="E28" s="6" t="s">
        <v>1069</v>
      </c>
      <c r="F28" s="6" t="s">
        <v>46</v>
      </c>
      <c r="G28" s="7" t="s">
        <v>47</v>
      </c>
      <c r="H28" s="10">
        <v>3500</v>
      </c>
      <c r="I28" s="15">
        <f t="shared" si="0"/>
        <v>1750</v>
      </c>
      <c r="J28" s="8">
        <v>24</v>
      </c>
      <c r="K28" s="9">
        <f t="shared" si="1"/>
        <v>42000</v>
      </c>
    </row>
    <row r="29" spans="1:11" ht="22.5" x14ac:dyDescent="0.25">
      <c r="A29" s="6" t="s">
        <v>1137</v>
      </c>
      <c r="B29" s="6" t="s">
        <v>1137</v>
      </c>
      <c r="C29" s="6" t="s">
        <v>31</v>
      </c>
      <c r="D29" s="6" t="s">
        <v>1138</v>
      </c>
      <c r="E29" s="6" t="s">
        <v>271</v>
      </c>
      <c r="F29" s="6" t="s">
        <v>92</v>
      </c>
      <c r="G29" s="7" t="s">
        <v>15</v>
      </c>
      <c r="H29" s="23">
        <v>180</v>
      </c>
      <c r="I29" s="24">
        <f t="shared" si="0"/>
        <v>90</v>
      </c>
      <c r="J29" s="8">
        <v>17</v>
      </c>
      <c r="K29" s="9">
        <f t="shared" si="1"/>
        <v>1530</v>
      </c>
    </row>
    <row r="30" spans="1:11" ht="67.5" x14ac:dyDescent="0.25">
      <c r="A30" s="6" t="s">
        <v>1147</v>
      </c>
      <c r="B30" s="6" t="s">
        <v>1148</v>
      </c>
      <c r="C30" s="6" t="s">
        <v>616</v>
      </c>
      <c r="D30" s="6" t="s">
        <v>1149</v>
      </c>
      <c r="E30" s="6" t="s">
        <v>1150</v>
      </c>
      <c r="F30" s="6" t="s">
        <v>172</v>
      </c>
      <c r="G30" s="7" t="s">
        <v>40</v>
      </c>
      <c r="H30" s="10">
        <v>180</v>
      </c>
      <c r="I30" s="15">
        <f t="shared" si="0"/>
        <v>90</v>
      </c>
      <c r="J30" s="8">
        <v>105</v>
      </c>
      <c r="K30" s="9">
        <f t="shared" si="1"/>
        <v>9450</v>
      </c>
    </row>
    <row r="31" spans="1:11" ht="45" x14ac:dyDescent="0.25">
      <c r="A31" s="6" t="s">
        <v>1151</v>
      </c>
      <c r="B31" s="6" t="s">
        <v>1152</v>
      </c>
      <c r="C31" s="6" t="s">
        <v>616</v>
      </c>
      <c r="D31" s="6" t="s">
        <v>1153</v>
      </c>
      <c r="E31" s="6" t="s">
        <v>1130</v>
      </c>
      <c r="F31" s="6"/>
      <c r="G31" s="7" t="s">
        <v>15</v>
      </c>
      <c r="H31" s="10">
        <v>16</v>
      </c>
      <c r="I31" s="15">
        <f t="shared" si="0"/>
        <v>8</v>
      </c>
      <c r="J31" s="8">
        <v>63</v>
      </c>
      <c r="K31" s="9">
        <f t="shared" si="1"/>
        <v>504</v>
      </c>
    </row>
    <row r="32" spans="1:11" ht="45" x14ac:dyDescent="0.25">
      <c r="A32" s="6" t="s">
        <v>1151</v>
      </c>
      <c r="B32" s="6" t="s">
        <v>1152</v>
      </c>
      <c r="C32" s="6" t="s">
        <v>616</v>
      </c>
      <c r="D32" s="6" t="s">
        <v>1153</v>
      </c>
      <c r="E32" s="6" t="s">
        <v>1131</v>
      </c>
      <c r="F32" s="6"/>
      <c r="G32" s="7" t="s">
        <v>15</v>
      </c>
      <c r="H32" s="10">
        <v>2</v>
      </c>
      <c r="I32" s="15">
        <f t="shared" si="0"/>
        <v>1</v>
      </c>
      <c r="J32" s="8">
        <v>73.8</v>
      </c>
      <c r="K32" s="9">
        <f t="shared" si="1"/>
        <v>73.8</v>
      </c>
    </row>
    <row r="33" spans="1:11" ht="78.75" x14ac:dyDescent="0.25">
      <c r="A33" s="6" t="s">
        <v>1159</v>
      </c>
      <c r="B33" s="6" t="s">
        <v>1160</v>
      </c>
      <c r="C33" s="6" t="s">
        <v>616</v>
      </c>
      <c r="D33" s="6" t="s">
        <v>2064</v>
      </c>
      <c r="E33" s="6" t="s">
        <v>1068</v>
      </c>
      <c r="F33" s="6" t="s">
        <v>46</v>
      </c>
      <c r="G33" s="7" t="s">
        <v>47</v>
      </c>
      <c r="H33" s="23">
        <v>30</v>
      </c>
      <c r="I33" s="24">
        <f t="shared" si="0"/>
        <v>15</v>
      </c>
      <c r="J33" s="8">
        <v>117.8</v>
      </c>
      <c r="K33" s="9">
        <f t="shared" si="1"/>
        <v>1767</v>
      </c>
    </row>
    <row r="34" spans="1:11" ht="45" x14ac:dyDescent="0.25">
      <c r="A34" s="7" t="s">
        <v>1161</v>
      </c>
      <c r="B34" s="7" t="s">
        <v>1162</v>
      </c>
      <c r="C34" s="7" t="s">
        <v>616</v>
      </c>
      <c r="D34" s="7" t="s">
        <v>1163</v>
      </c>
      <c r="E34" s="7" t="s">
        <v>1164</v>
      </c>
      <c r="F34" s="7"/>
      <c r="G34" s="7" t="s">
        <v>15</v>
      </c>
      <c r="H34" s="10">
        <v>150</v>
      </c>
      <c r="I34" s="15">
        <f t="shared" si="0"/>
        <v>75</v>
      </c>
      <c r="J34" s="8">
        <v>72.900000000000006</v>
      </c>
      <c r="K34" s="9">
        <f t="shared" si="1"/>
        <v>5467.5</v>
      </c>
    </row>
    <row r="35" spans="1:11" ht="45" x14ac:dyDescent="0.25">
      <c r="A35" s="7" t="s">
        <v>1161</v>
      </c>
      <c r="B35" s="7" t="s">
        <v>1162</v>
      </c>
      <c r="C35" s="7" t="s">
        <v>616</v>
      </c>
      <c r="D35" s="7" t="s">
        <v>1163</v>
      </c>
      <c r="E35" s="7" t="s">
        <v>1165</v>
      </c>
      <c r="F35" s="7"/>
      <c r="G35" s="7" t="s">
        <v>15</v>
      </c>
      <c r="H35" s="10">
        <v>150</v>
      </c>
      <c r="I35" s="15">
        <f t="shared" si="0"/>
        <v>75</v>
      </c>
      <c r="J35" s="8">
        <v>109</v>
      </c>
      <c r="K35" s="9">
        <f t="shared" si="1"/>
        <v>8175</v>
      </c>
    </row>
    <row r="36" spans="1:11" ht="45" x14ac:dyDescent="0.25">
      <c r="A36" s="6" t="s">
        <v>1166</v>
      </c>
      <c r="B36" s="6" t="s">
        <v>1045</v>
      </c>
      <c r="C36" s="6" t="s">
        <v>616</v>
      </c>
      <c r="D36" s="6" t="s">
        <v>1167</v>
      </c>
      <c r="E36" s="6" t="s">
        <v>1047</v>
      </c>
      <c r="F36" s="6" t="s">
        <v>537</v>
      </c>
      <c r="G36" s="7" t="s">
        <v>15</v>
      </c>
      <c r="H36" s="10">
        <v>26</v>
      </c>
      <c r="I36" s="15">
        <f t="shared" si="0"/>
        <v>13</v>
      </c>
      <c r="J36" s="8">
        <v>3614</v>
      </c>
      <c r="K36" s="9">
        <f t="shared" si="1"/>
        <v>46982</v>
      </c>
    </row>
    <row r="37" spans="1:11" ht="56.25" x14ac:dyDescent="0.25">
      <c r="A37" s="6" t="s">
        <v>1168</v>
      </c>
      <c r="B37" s="6" t="s">
        <v>1169</v>
      </c>
      <c r="C37" s="6" t="s">
        <v>616</v>
      </c>
      <c r="D37" s="6" t="s">
        <v>1170</v>
      </c>
      <c r="E37" s="6" t="s">
        <v>1171</v>
      </c>
      <c r="F37" s="6"/>
      <c r="G37" s="7" t="s">
        <v>15</v>
      </c>
      <c r="H37" s="10">
        <v>5600</v>
      </c>
      <c r="I37" s="15">
        <f t="shared" si="0"/>
        <v>2800</v>
      </c>
      <c r="J37" s="8">
        <v>31</v>
      </c>
      <c r="K37" s="9">
        <f t="shared" si="1"/>
        <v>86800</v>
      </c>
    </row>
    <row r="38" spans="1:11" ht="45" x14ac:dyDescent="0.25">
      <c r="A38" s="6" t="s">
        <v>1175</v>
      </c>
      <c r="B38" s="6" t="s">
        <v>1045</v>
      </c>
      <c r="C38" s="6" t="s">
        <v>616</v>
      </c>
      <c r="D38" s="6" t="s">
        <v>1176</v>
      </c>
      <c r="E38" s="6" t="s">
        <v>1047</v>
      </c>
      <c r="F38" s="6" t="s">
        <v>537</v>
      </c>
      <c r="G38" s="7" t="s">
        <v>15</v>
      </c>
      <c r="H38" s="10">
        <v>2</v>
      </c>
      <c r="I38" s="15">
        <f t="shared" si="0"/>
        <v>1</v>
      </c>
      <c r="J38" s="8">
        <v>4178</v>
      </c>
      <c r="K38" s="9">
        <f t="shared" si="1"/>
        <v>4178</v>
      </c>
    </row>
    <row r="39" spans="1:11" ht="45" x14ac:dyDescent="0.25">
      <c r="A39" s="6" t="s">
        <v>1020</v>
      </c>
      <c r="B39" s="6" t="s">
        <v>1020</v>
      </c>
      <c r="C39" s="6" t="s">
        <v>616</v>
      </c>
      <c r="D39" s="6" t="s">
        <v>1021</v>
      </c>
      <c r="E39" s="6" t="s">
        <v>1022</v>
      </c>
      <c r="F39" s="6" t="s">
        <v>172</v>
      </c>
      <c r="G39" s="7" t="s">
        <v>40</v>
      </c>
      <c r="H39" s="10">
        <v>300</v>
      </c>
      <c r="I39" s="15">
        <f t="shared" si="0"/>
        <v>150</v>
      </c>
      <c r="J39" s="8">
        <v>31</v>
      </c>
      <c r="K39" s="9">
        <f t="shared" si="1"/>
        <v>4650</v>
      </c>
    </row>
    <row r="40" spans="1:11" ht="56.25" x14ac:dyDescent="0.25">
      <c r="A40" s="6" t="s">
        <v>2069</v>
      </c>
      <c r="B40" s="6" t="s">
        <v>1086</v>
      </c>
      <c r="C40" s="6" t="s">
        <v>1087</v>
      </c>
      <c r="D40" s="6" t="s">
        <v>1088</v>
      </c>
      <c r="E40" s="6" t="s">
        <v>1089</v>
      </c>
      <c r="F40" s="6" t="s">
        <v>92</v>
      </c>
      <c r="G40" s="7" t="s">
        <v>15</v>
      </c>
      <c r="H40" s="10">
        <v>460</v>
      </c>
      <c r="I40" s="15">
        <f t="shared" si="0"/>
        <v>230</v>
      </c>
      <c r="J40" s="8">
        <v>30</v>
      </c>
      <c r="K40" s="9">
        <f t="shared" si="1"/>
        <v>6900</v>
      </c>
    </row>
    <row r="41" spans="1:11" ht="56.25" x14ac:dyDescent="0.25">
      <c r="A41" s="6" t="s">
        <v>2069</v>
      </c>
      <c r="B41" s="6" t="s">
        <v>1086</v>
      </c>
      <c r="C41" s="6" t="s">
        <v>1087</v>
      </c>
      <c r="D41" s="6" t="s">
        <v>1088</v>
      </c>
      <c r="E41" s="6" t="s">
        <v>1089</v>
      </c>
      <c r="F41" s="6" t="s">
        <v>92</v>
      </c>
      <c r="G41" s="7" t="s">
        <v>15</v>
      </c>
      <c r="H41" s="23">
        <v>46</v>
      </c>
      <c r="I41" s="24">
        <f t="shared" si="0"/>
        <v>23</v>
      </c>
      <c r="J41" s="8">
        <v>18.590000000000003</v>
      </c>
      <c r="K41" s="9">
        <f t="shared" si="1"/>
        <v>427.57000000000005</v>
      </c>
    </row>
    <row r="42" spans="1:11" ht="33.75" x14ac:dyDescent="0.25">
      <c r="A42" s="6" t="s">
        <v>1090</v>
      </c>
      <c r="B42" s="6" t="s">
        <v>1090</v>
      </c>
      <c r="C42" s="6" t="s">
        <v>891</v>
      </c>
      <c r="D42" s="6" t="s">
        <v>1091</v>
      </c>
      <c r="E42" s="6" t="s">
        <v>1015</v>
      </c>
      <c r="F42" s="6" t="s">
        <v>92</v>
      </c>
      <c r="G42" s="7" t="s">
        <v>15</v>
      </c>
      <c r="H42" s="10">
        <v>60</v>
      </c>
      <c r="I42" s="15">
        <f t="shared" si="0"/>
        <v>30</v>
      </c>
      <c r="J42" s="8">
        <v>27</v>
      </c>
      <c r="K42" s="9">
        <f t="shared" si="1"/>
        <v>810</v>
      </c>
    </row>
    <row r="43" spans="1:11" ht="33.75" x14ac:dyDescent="0.25">
      <c r="A43" s="6" t="s">
        <v>1090</v>
      </c>
      <c r="B43" s="6" t="s">
        <v>1090</v>
      </c>
      <c r="C43" s="6" t="s">
        <v>891</v>
      </c>
      <c r="D43" s="6" t="s">
        <v>1091</v>
      </c>
      <c r="E43" s="6" t="s">
        <v>1015</v>
      </c>
      <c r="F43" s="6" t="s">
        <v>92</v>
      </c>
      <c r="G43" s="7" t="s">
        <v>15</v>
      </c>
      <c r="H43" s="23">
        <v>90</v>
      </c>
      <c r="I43" s="24">
        <f t="shared" si="0"/>
        <v>45</v>
      </c>
      <c r="J43" s="8">
        <v>26.549999999999997</v>
      </c>
      <c r="K43" s="9">
        <f t="shared" si="1"/>
        <v>1194.7499999999998</v>
      </c>
    </row>
    <row r="44" spans="1:11" ht="45" x14ac:dyDescent="0.25">
      <c r="A44" s="6" t="s">
        <v>1773</v>
      </c>
      <c r="B44" s="6" t="s">
        <v>1115</v>
      </c>
      <c r="C44" s="6" t="s">
        <v>100</v>
      </c>
      <c r="D44" s="6" t="s">
        <v>1116</v>
      </c>
      <c r="E44" s="6" t="s">
        <v>1089</v>
      </c>
      <c r="F44" s="6" t="s">
        <v>92</v>
      </c>
      <c r="G44" s="7" t="s">
        <v>15</v>
      </c>
      <c r="H44" s="10">
        <v>480</v>
      </c>
      <c r="I44" s="15">
        <f t="shared" si="0"/>
        <v>240</v>
      </c>
      <c r="J44" s="8">
        <v>27</v>
      </c>
      <c r="K44" s="9">
        <f t="shared" si="1"/>
        <v>6480</v>
      </c>
    </row>
    <row r="45" spans="1:11" ht="45" x14ac:dyDescent="0.25">
      <c r="A45" s="6" t="s">
        <v>1773</v>
      </c>
      <c r="B45" s="6" t="s">
        <v>1115</v>
      </c>
      <c r="C45" s="6" t="s">
        <v>100</v>
      </c>
      <c r="D45" s="6" t="s">
        <v>1116</v>
      </c>
      <c r="E45" s="6" t="s">
        <v>1089</v>
      </c>
      <c r="F45" s="6" t="s">
        <v>92</v>
      </c>
      <c r="G45" s="7" t="s">
        <v>15</v>
      </c>
      <c r="H45" s="23">
        <v>54</v>
      </c>
      <c r="I45" s="24">
        <f t="shared" si="0"/>
        <v>27</v>
      </c>
      <c r="J45" s="8">
        <v>22</v>
      </c>
      <c r="K45" s="9">
        <f t="shared" si="1"/>
        <v>594</v>
      </c>
    </row>
    <row r="46" spans="1:11" ht="45" x14ac:dyDescent="0.25">
      <c r="A46" s="6" t="s">
        <v>1773</v>
      </c>
      <c r="B46" s="6" t="s">
        <v>1115</v>
      </c>
      <c r="C46" s="6" t="s">
        <v>100</v>
      </c>
      <c r="D46" s="6" t="s">
        <v>1116</v>
      </c>
      <c r="E46" s="6" t="s">
        <v>1117</v>
      </c>
      <c r="F46" s="6" t="s">
        <v>92</v>
      </c>
      <c r="G46" s="7" t="s">
        <v>15</v>
      </c>
      <c r="H46" s="10">
        <v>200</v>
      </c>
      <c r="I46" s="15">
        <f t="shared" si="0"/>
        <v>100</v>
      </c>
      <c r="J46" s="8">
        <v>17</v>
      </c>
      <c r="K46" s="9">
        <f t="shared" si="1"/>
        <v>1700</v>
      </c>
    </row>
    <row r="47" spans="1:11" ht="45" x14ac:dyDescent="0.25">
      <c r="A47" s="6" t="s">
        <v>1773</v>
      </c>
      <c r="B47" s="6" t="s">
        <v>1115</v>
      </c>
      <c r="C47" s="6" t="s">
        <v>100</v>
      </c>
      <c r="D47" s="6" t="s">
        <v>1116</v>
      </c>
      <c r="E47" s="6" t="s">
        <v>1117</v>
      </c>
      <c r="F47" s="6" t="s">
        <v>92</v>
      </c>
      <c r="G47" s="7" t="s">
        <v>15</v>
      </c>
      <c r="H47" s="23">
        <v>180</v>
      </c>
      <c r="I47" s="24">
        <f t="shared" si="0"/>
        <v>90</v>
      </c>
      <c r="J47" s="8">
        <v>15.120000000000001</v>
      </c>
      <c r="K47" s="9">
        <f t="shared" si="1"/>
        <v>1360.8000000000002</v>
      </c>
    </row>
    <row r="48" spans="1:11" ht="22.5" x14ac:dyDescent="0.25">
      <c r="A48" s="6" t="s">
        <v>1137</v>
      </c>
      <c r="B48" s="6" t="s">
        <v>1137</v>
      </c>
      <c r="C48" s="6" t="s">
        <v>616</v>
      </c>
      <c r="D48" s="6" t="s">
        <v>1138</v>
      </c>
      <c r="E48" s="6" t="s">
        <v>1067</v>
      </c>
      <c r="F48" s="6" t="s">
        <v>46</v>
      </c>
      <c r="G48" s="7" t="s">
        <v>47</v>
      </c>
      <c r="H48" s="10">
        <v>5000</v>
      </c>
      <c r="I48" s="15">
        <f t="shared" si="0"/>
        <v>2500</v>
      </c>
      <c r="J48" s="8">
        <v>36</v>
      </c>
      <c r="K48" s="9">
        <f t="shared" si="1"/>
        <v>90000</v>
      </c>
    </row>
    <row r="49" spans="1:11" ht="22.5" x14ac:dyDescent="0.25">
      <c r="A49" s="6" t="s">
        <v>1137</v>
      </c>
      <c r="B49" s="6" t="s">
        <v>1137</v>
      </c>
      <c r="C49" s="6" t="s">
        <v>616</v>
      </c>
      <c r="D49" s="6" t="s">
        <v>1138</v>
      </c>
      <c r="E49" s="6" t="s">
        <v>1068</v>
      </c>
      <c r="F49" s="6" t="s">
        <v>46</v>
      </c>
      <c r="G49" s="7" t="s">
        <v>47</v>
      </c>
      <c r="H49" s="15">
        <v>25000</v>
      </c>
      <c r="I49" s="15">
        <f t="shared" si="0"/>
        <v>12500</v>
      </c>
      <c r="J49" s="8">
        <v>19</v>
      </c>
      <c r="K49" s="9">
        <f t="shared" si="1"/>
        <v>237500</v>
      </c>
    </row>
    <row r="50" spans="1:11" ht="22.5" x14ac:dyDescent="0.25">
      <c r="A50" s="6" t="s">
        <v>1137</v>
      </c>
      <c r="B50" s="6" t="s">
        <v>1137</v>
      </c>
      <c r="C50" s="6" t="s">
        <v>616</v>
      </c>
      <c r="D50" s="6" t="s">
        <v>1138</v>
      </c>
      <c r="E50" s="6" t="s">
        <v>1068</v>
      </c>
      <c r="F50" s="6" t="s">
        <v>46</v>
      </c>
      <c r="G50" s="7" t="s">
        <v>47</v>
      </c>
      <c r="H50" s="23">
        <v>3000</v>
      </c>
      <c r="I50" s="24">
        <f t="shared" si="0"/>
        <v>1500</v>
      </c>
      <c r="J50" s="8">
        <v>17</v>
      </c>
      <c r="K50" s="9">
        <f t="shared" si="1"/>
        <v>25500</v>
      </c>
    </row>
    <row r="51" spans="1:11" ht="22.5" x14ac:dyDescent="0.25">
      <c r="A51" s="6" t="s">
        <v>1137</v>
      </c>
      <c r="B51" s="6" t="s">
        <v>1137</v>
      </c>
      <c r="C51" s="6" t="s">
        <v>616</v>
      </c>
      <c r="D51" s="6" t="s">
        <v>1138</v>
      </c>
      <c r="E51" s="6" t="s">
        <v>1065</v>
      </c>
      <c r="F51" s="6" t="s">
        <v>46</v>
      </c>
      <c r="G51" s="7" t="s">
        <v>47</v>
      </c>
      <c r="H51" s="10">
        <v>3000</v>
      </c>
      <c r="I51" s="15">
        <f t="shared" si="0"/>
        <v>1500</v>
      </c>
      <c r="J51" s="8">
        <v>23</v>
      </c>
      <c r="K51" s="9">
        <f t="shared" si="1"/>
        <v>34500</v>
      </c>
    </row>
    <row r="52" spans="1:11" ht="22.5" x14ac:dyDescent="0.25">
      <c r="A52" s="6" t="s">
        <v>1137</v>
      </c>
      <c r="B52" s="6" t="s">
        <v>1137</v>
      </c>
      <c r="C52" s="6" t="s">
        <v>616</v>
      </c>
      <c r="D52" s="6" t="s">
        <v>1138</v>
      </c>
      <c r="E52" s="6" t="s">
        <v>1069</v>
      </c>
      <c r="F52" s="6" t="s">
        <v>46</v>
      </c>
      <c r="G52" s="7" t="s">
        <v>47</v>
      </c>
      <c r="H52" s="10">
        <v>3500</v>
      </c>
      <c r="I52" s="15">
        <f t="shared" si="0"/>
        <v>1750</v>
      </c>
      <c r="J52" s="8">
        <v>24</v>
      </c>
      <c r="K52" s="9">
        <f t="shared" si="1"/>
        <v>42000</v>
      </c>
    </row>
    <row r="53" spans="1:11" ht="22.5" x14ac:dyDescent="0.25">
      <c r="A53" s="6" t="s">
        <v>1137</v>
      </c>
      <c r="B53" s="6" t="s">
        <v>1137</v>
      </c>
      <c r="C53" s="6" t="s">
        <v>31</v>
      </c>
      <c r="D53" s="6" t="s">
        <v>1138</v>
      </c>
      <c r="E53" s="6" t="s">
        <v>271</v>
      </c>
      <c r="F53" s="6" t="s">
        <v>92</v>
      </c>
      <c r="G53" s="7" t="s">
        <v>15</v>
      </c>
      <c r="H53" s="23">
        <v>180</v>
      </c>
      <c r="I53" s="24">
        <f t="shared" si="0"/>
        <v>90</v>
      </c>
      <c r="J53" s="8">
        <v>17</v>
      </c>
      <c r="K53" s="9">
        <f t="shared" si="1"/>
        <v>1530</v>
      </c>
    </row>
    <row r="54" spans="1:11" ht="67.5" x14ac:dyDescent="0.25">
      <c r="A54" s="6" t="s">
        <v>1147</v>
      </c>
      <c r="B54" s="6" t="s">
        <v>1148</v>
      </c>
      <c r="C54" s="6" t="s">
        <v>616</v>
      </c>
      <c r="D54" s="6" t="s">
        <v>1149</v>
      </c>
      <c r="E54" s="6" t="s">
        <v>1150</v>
      </c>
      <c r="F54" s="6" t="s">
        <v>172</v>
      </c>
      <c r="G54" s="7" t="s">
        <v>40</v>
      </c>
      <c r="H54" s="10">
        <v>180</v>
      </c>
      <c r="I54" s="15">
        <f t="shared" si="0"/>
        <v>90</v>
      </c>
      <c r="J54" s="8">
        <v>105</v>
      </c>
      <c r="K54" s="9">
        <f t="shared" si="1"/>
        <v>9450</v>
      </c>
    </row>
    <row r="55" spans="1:11" ht="45" x14ac:dyDescent="0.25">
      <c r="A55" s="6" t="s">
        <v>1151</v>
      </c>
      <c r="B55" s="6" t="s">
        <v>1152</v>
      </c>
      <c r="C55" s="6" t="s">
        <v>616</v>
      </c>
      <c r="D55" s="6" t="s">
        <v>1153</v>
      </c>
      <c r="E55" s="6" t="s">
        <v>1130</v>
      </c>
      <c r="F55" s="6"/>
      <c r="G55" s="7" t="s">
        <v>15</v>
      </c>
      <c r="H55" s="10">
        <v>16</v>
      </c>
      <c r="I55" s="15">
        <f t="shared" si="0"/>
        <v>8</v>
      </c>
      <c r="J55" s="8">
        <v>63</v>
      </c>
      <c r="K55" s="9">
        <f t="shared" si="1"/>
        <v>504</v>
      </c>
    </row>
    <row r="56" spans="1:11" ht="45" x14ac:dyDescent="0.25">
      <c r="A56" s="6" t="s">
        <v>1151</v>
      </c>
      <c r="B56" s="6" t="s">
        <v>1152</v>
      </c>
      <c r="C56" s="6" t="s">
        <v>616</v>
      </c>
      <c r="D56" s="6" t="s">
        <v>1153</v>
      </c>
      <c r="E56" s="6" t="s">
        <v>1131</v>
      </c>
      <c r="F56" s="6"/>
      <c r="G56" s="7" t="s">
        <v>15</v>
      </c>
      <c r="H56" s="10">
        <v>2</v>
      </c>
      <c r="I56" s="15">
        <f t="shared" si="0"/>
        <v>1</v>
      </c>
      <c r="J56" s="8">
        <v>73.8</v>
      </c>
      <c r="K56" s="9">
        <f t="shared" si="1"/>
        <v>73.8</v>
      </c>
    </row>
    <row r="57" spans="1:11" ht="78.75" x14ac:dyDescent="0.25">
      <c r="A57" s="6" t="s">
        <v>1159</v>
      </c>
      <c r="B57" s="6" t="s">
        <v>1160</v>
      </c>
      <c r="C57" s="6" t="s">
        <v>616</v>
      </c>
      <c r="D57" s="6" t="s">
        <v>2064</v>
      </c>
      <c r="E57" s="6" t="s">
        <v>1068</v>
      </c>
      <c r="F57" s="6" t="s">
        <v>46</v>
      </c>
      <c r="G57" s="7" t="s">
        <v>47</v>
      </c>
      <c r="H57" s="23">
        <v>30</v>
      </c>
      <c r="I57" s="24">
        <f t="shared" si="0"/>
        <v>15</v>
      </c>
      <c r="J57" s="8">
        <v>117.8</v>
      </c>
      <c r="K57" s="9">
        <f t="shared" si="1"/>
        <v>1767</v>
      </c>
    </row>
    <row r="58" spans="1:11" ht="45" x14ac:dyDescent="0.25">
      <c r="A58" s="7" t="s">
        <v>1161</v>
      </c>
      <c r="B58" s="7" t="s">
        <v>1162</v>
      </c>
      <c r="C58" s="7" t="s">
        <v>616</v>
      </c>
      <c r="D58" s="7" t="s">
        <v>1163</v>
      </c>
      <c r="E58" s="7" t="s">
        <v>1164</v>
      </c>
      <c r="F58" s="7"/>
      <c r="G58" s="7" t="s">
        <v>15</v>
      </c>
      <c r="H58" s="10">
        <v>150</v>
      </c>
      <c r="I58" s="15">
        <f t="shared" si="0"/>
        <v>75</v>
      </c>
      <c r="J58" s="8">
        <v>72.900000000000006</v>
      </c>
      <c r="K58" s="9">
        <f t="shared" si="1"/>
        <v>5467.5</v>
      </c>
    </row>
    <row r="59" spans="1:11" ht="45" x14ac:dyDescent="0.25">
      <c r="A59" s="7" t="s">
        <v>1161</v>
      </c>
      <c r="B59" s="7" t="s">
        <v>1162</v>
      </c>
      <c r="C59" s="7" t="s">
        <v>616</v>
      </c>
      <c r="D59" s="7" t="s">
        <v>1163</v>
      </c>
      <c r="E59" s="7" t="s">
        <v>1165</v>
      </c>
      <c r="F59" s="7"/>
      <c r="G59" s="7" t="s">
        <v>15</v>
      </c>
      <c r="H59" s="10">
        <v>150</v>
      </c>
      <c r="I59" s="15">
        <f t="shared" si="0"/>
        <v>75</v>
      </c>
      <c r="J59" s="8">
        <v>109</v>
      </c>
      <c r="K59" s="9">
        <f t="shared" si="1"/>
        <v>8175</v>
      </c>
    </row>
    <row r="60" spans="1:11" ht="45" x14ac:dyDescent="0.25">
      <c r="A60" s="6" t="s">
        <v>1166</v>
      </c>
      <c r="B60" s="6" t="s">
        <v>1045</v>
      </c>
      <c r="C60" s="6" t="s">
        <v>616</v>
      </c>
      <c r="D60" s="6" t="s">
        <v>1167</v>
      </c>
      <c r="E60" s="6" t="s">
        <v>1047</v>
      </c>
      <c r="F60" s="6" t="s">
        <v>537</v>
      </c>
      <c r="G60" s="7" t="s">
        <v>15</v>
      </c>
      <c r="H60" s="10">
        <v>26</v>
      </c>
      <c r="I60" s="15">
        <f t="shared" si="0"/>
        <v>13</v>
      </c>
      <c r="J60" s="8">
        <v>3614</v>
      </c>
      <c r="K60" s="9">
        <f t="shared" si="1"/>
        <v>46982</v>
      </c>
    </row>
    <row r="61" spans="1:11" ht="56.25" x14ac:dyDescent="0.25">
      <c r="A61" s="6" t="s">
        <v>1168</v>
      </c>
      <c r="B61" s="6" t="s">
        <v>1169</v>
      </c>
      <c r="C61" s="6" t="s">
        <v>616</v>
      </c>
      <c r="D61" s="6" t="s">
        <v>1170</v>
      </c>
      <c r="E61" s="6" t="s">
        <v>1171</v>
      </c>
      <c r="F61" s="6"/>
      <c r="G61" s="7" t="s">
        <v>15</v>
      </c>
      <c r="H61" s="10">
        <v>5600</v>
      </c>
      <c r="I61" s="15">
        <f t="shared" si="0"/>
        <v>2800</v>
      </c>
      <c r="J61" s="8">
        <v>31</v>
      </c>
      <c r="K61" s="9">
        <f t="shared" si="1"/>
        <v>86800</v>
      </c>
    </row>
    <row r="62" spans="1:11" s="2" customFormat="1" ht="45" x14ac:dyDescent="0.2">
      <c r="A62" s="7" t="s">
        <v>1135</v>
      </c>
      <c r="B62" s="7" t="s">
        <v>1135</v>
      </c>
      <c r="C62" s="7" t="s">
        <v>616</v>
      </c>
      <c r="D62" s="7" t="s">
        <v>1136</v>
      </c>
      <c r="E62" s="7" t="s">
        <v>1130</v>
      </c>
      <c r="F62" s="7" t="s">
        <v>172</v>
      </c>
      <c r="G62" s="7" t="s">
        <v>15</v>
      </c>
      <c r="H62" s="10">
        <v>100</v>
      </c>
      <c r="I62" s="15">
        <f t="shared" si="0"/>
        <v>50</v>
      </c>
      <c r="J62" s="8">
        <v>23</v>
      </c>
      <c r="K62" s="9">
        <f t="shared" si="1"/>
        <v>1150</v>
      </c>
    </row>
    <row r="63" spans="1:11" s="2" customFormat="1" ht="135" x14ac:dyDescent="0.2">
      <c r="A63" s="6" t="s">
        <v>1139</v>
      </c>
      <c r="B63" s="6" t="s">
        <v>1140</v>
      </c>
      <c r="C63" s="6" t="s">
        <v>1141</v>
      </c>
      <c r="D63" s="6" t="s">
        <v>1142</v>
      </c>
      <c r="E63" s="6" t="s">
        <v>1143</v>
      </c>
      <c r="F63" s="6"/>
      <c r="G63" s="7" t="s">
        <v>15</v>
      </c>
      <c r="H63" s="10">
        <v>8</v>
      </c>
      <c r="I63" s="15">
        <f t="shared" si="0"/>
        <v>4</v>
      </c>
      <c r="J63" s="8">
        <v>1650</v>
      </c>
      <c r="K63" s="9">
        <f t="shared" si="1"/>
        <v>6600</v>
      </c>
    </row>
    <row r="64" spans="1:11" s="2" customFormat="1" ht="45" x14ac:dyDescent="0.2">
      <c r="A64" s="7" t="s">
        <v>1135</v>
      </c>
      <c r="B64" s="7" t="s">
        <v>1135</v>
      </c>
      <c r="C64" s="7" t="s">
        <v>616</v>
      </c>
      <c r="D64" s="7" t="s">
        <v>1136</v>
      </c>
      <c r="E64" s="7" t="s">
        <v>1130</v>
      </c>
      <c r="F64" s="7" t="s">
        <v>172</v>
      </c>
      <c r="G64" s="7" t="s">
        <v>15</v>
      </c>
      <c r="H64" s="10">
        <v>100</v>
      </c>
      <c r="I64" s="15">
        <f t="shared" si="0"/>
        <v>50</v>
      </c>
      <c r="J64" s="8">
        <v>23</v>
      </c>
      <c r="K64" s="9">
        <f t="shared" si="1"/>
        <v>1150</v>
      </c>
    </row>
  </sheetData>
  <autoFilter ref="A1:K64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selection activeCell="O15" sqref="O15"/>
    </sheetView>
  </sheetViews>
  <sheetFormatPr defaultRowHeight="15" x14ac:dyDescent="0.25"/>
  <cols>
    <col min="2" max="2" width="21" customWidth="1"/>
    <col min="3" max="3" width="16.140625" customWidth="1"/>
    <col min="4" max="4" width="35.5703125" customWidth="1"/>
    <col min="7" max="7" width="6.42578125" customWidth="1"/>
    <col min="8" max="8" width="6.5703125" hidden="1" customWidth="1"/>
    <col min="9" max="9" width="7" customWidth="1"/>
    <col min="10" max="10" width="8.140625" hidden="1" customWidth="1"/>
    <col min="11" max="11" width="11" hidden="1" customWidth="1"/>
  </cols>
  <sheetData>
    <row r="1" spans="1:1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21.75" thickTop="1" x14ac:dyDescent="0.25">
      <c r="A2" s="4" t="s">
        <v>2096</v>
      </c>
      <c r="B2" s="4" t="s">
        <v>2414</v>
      </c>
      <c r="C2" s="4"/>
      <c r="D2" s="4"/>
      <c r="E2" s="4"/>
      <c r="F2" s="4"/>
      <c r="G2" s="4"/>
      <c r="H2" s="4"/>
      <c r="I2" s="4"/>
      <c r="J2" s="4"/>
      <c r="K2" s="5">
        <f>SUM(K3:K155)</f>
        <v>1009391.5400000002</v>
      </c>
    </row>
    <row r="3" spans="1:11" ht="22.5" x14ac:dyDescent="0.25">
      <c r="A3" s="6" t="s">
        <v>2108</v>
      </c>
      <c r="B3" s="6" t="s">
        <v>2108</v>
      </c>
      <c r="C3" s="6" t="s">
        <v>12</v>
      </c>
      <c r="D3" s="6" t="s">
        <v>2107</v>
      </c>
      <c r="E3" s="6" t="s">
        <v>16</v>
      </c>
      <c r="F3" s="6"/>
      <c r="G3" s="7" t="s">
        <v>15</v>
      </c>
      <c r="H3" s="10">
        <v>2</v>
      </c>
      <c r="I3" s="14">
        <f>H3/2</f>
        <v>1</v>
      </c>
      <c r="J3" s="8">
        <v>150</v>
      </c>
      <c r="K3" s="9">
        <f>I3*J3</f>
        <v>150</v>
      </c>
    </row>
    <row r="4" spans="1:11" ht="33.75" x14ac:dyDescent="0.25">
      <c r="A4" s="6" t="s">
        <v>2368</v>
      </c>
      <c r="B4" s="6" t="s">
        <v>2365</v>
      </c>
      <c r="C4" s="6" t="s">
        <v>2288</v>
      </c>
      <c r="D4" s="6" t="s">
        <v>2367</v>
      </c>
      <c r="E4" s="6" t="s">
        <v>236</v>
      </c>
      <c r="F4" s="6"/>
      <c r="G4" s="7" t="s">
        <v>15</v>
      </c>
      <c r="H4" s="23">
        <v>28</v>
      </c>
      <c r="I4" s="23">
        <f t="shared" ref="I4:I67" si="0">H4/2</f>
        <v>14</v>
      </c>
      <c r="J4" s="8">
        <v>61.089999999999996</v>
      </c>
      <c r="K4" s="9">
        <f t="shared" ref="K4:K67" si="1">I4*J4</f>
        <v>855.26</v>
      </c>
    </row>
    <row r="5" spans="1:11" ht="33.75" x14ac:dyDescent="0.25">
      <c r="A5" s="6" t="s">
        <v>2366</v>
      </c>
      <c r="B5" s="6" t="s">
        <v>2365</v>
      </c>
      <c r="C5" s="6" t="s">
        <v>1025</v>
      </c>
      <c r="D5" s="6" t="s">
        <v>2364</v>
      </c>
      <c r="E5" s="6" t="s">
        <v>33</v>
      </c>
      <c r="F5" s="6" t="s">
        <v>92</v>
      </c>
      <c r="G5" s="7" t="s">
        <v>15</v>
      </c>
      <c r="H5" s="10">
        <v>60</v>
      </c>
      <c r="I5" s="14">
        <f t="shared" si="0"/>
        <v>30</v>
      </c>
      <c r="J5" s="8">
        <v>81</v>
      </c>
      <c r="K5" s="9">
        <f t="shared" si="1"/>
        <v>2430</v>
      </c>
    </row>
    <row r="6" spans="1:11" ht="33.75" x14ac:dyDescent="0.25">
      <c r="A6" s="6" t="s">
        <v>2366</v>
      </c>
      <c r="B6" s="6" t="s">
        <v>2365</v>
      </c>
      <c r="C6" s="6" t="s">
        <v>1025</v>
      </c>
      <c r="D6" s="6" t="s">
        <v>2364</v>
      </c>
      <c r="E6" s="6" t="s">
        <v>33</v>
      </c>
      <c r="F6" s="6" t="s">
        <v>92</v>
      </c>
      <c r="G6" s="7" t="s">
        <v>15</v>
      </c>
      <c r="H6" s="23">
        <v>54</v>
      </c>
      <c r="I6" s="23">
        <f t="shared" si="0"/>
        <v>27</v>
      </c>
      <c r="J6" s="8">
        <v>83.84</v>
      </c>
      <c r="K6" s="9">
        <f t="shared" si="1"/>
        <v>2263.6800000000003</v>
      </c>
    </row>
    <row r="7" spans="1:11" ht="33.75" x14ac:dyDescent="0.25">
      <c r="A7" s="6" t="s">
        <v>2363</v>
      </c>
      <c r="B7" s="6" t="s">
        <v>2362</v>
      </c>
      <c r="C7" s="6" t="s">
        <v>891</v>
      </c>
      <c r="D7" s="6" t="s">
        <v>2361</v>
      </c>
      <c r="E7" s="6" t="s">
        <v>271</v>
      </c>
      <c r="F7" s="6" t="s">
        <v>41</v>
      </c>
      <c r="G7" s="7" t="s">
        <v>15</v>
      </c>
      <c r="H7" s="10">
        <v>2</v>
      </c>
      <c r="I7" s="14">
        <f t="shared" si="0"/>
        <v>1</v>
      </c>
      <c r="J7" s="8">
        <v>4515</v>
      </c>
      <c r="K7" s="9">
        <f t="shared" si="1"/>
        <v>4515</v>
      </c>
    </row>
    <row r="8" spans="1:11" ht="22.5" x14ac:dyDescent="0.25">
      <c r="A8" s="6" t="s">
        <v>2256</v>
      </c>
      <c r="B8" s="6" t="s">
        <v>2255</v>
      </c>
      <c r="C8" s="6" t="s">
        <v>1235</v>
      </c>
      <c r="D8" s="6" t="s">
        <v>2254</v>
      </c>
      <c r="E8" s="6" t="s">
        <v>1231</v>
      </c>
      <c r="F8" s="6"/>
      <c r="G8" s="7" t="s">
        <v>15</v>
      </c>
      <c r="H8" s="23">
        <v>28</v>
      </c>
      <c r="I8" s="23">
        <f t="shared" si="0"/>
        <v>14</v>
      </c>
      <c r="J8" s="8">
        <v>70</v>
      </c>
      <c r="K8" s="9">
        <f t="shared" si="1"/>
        <v>980</v>
      </c>
    </row>
    <row r="9" spans="1:11" ht="45" x14ac:dyDescent="0.25">
      <c r="A9" s="6" t="s">
        <v>2253</v>
      </c>
      <c r="B9" s="6" t="s">
        <v>2252</v>
      </c>
      <c r="C9" s="6" t="s">
        <v>481</v>
      </c>
      <c r="D9" s="6" t="s">
        <v>2251</v>
      </c>
      <c r="E9" s="6" t="s">
        <v>408</v>
      </c>
      <c r="F9" s="6"/>
      <c r="G9" s="7" t="s">
        <v>15</v>
      </c>
      <c r="H9" s="23">
        <v>18</v>
      </c>
      <c r="I9" s="23">
        <f t="shared" si="0"/>
        <v>9</v>
      </c>
      <c r="J9" s="8">
        <v>10</v>
      </c>
      <c r="K9" s="9">
        <f t="shared" si="1"/>
        <v>90</v>
      </c>
    </row>
    <row r="10" spans="1:11" ht="22.5" x14ac:dyDescent="0.25">
      <c r="A10" s="6" t="s">
        <v>2413</v>
      </c>
      <c r="B10" s="6" t="s">
        <v>2413</v>
      </c>
      <c r="C10" s="6" t="s">
        <v>122</v>
      </c>
      <c r="D10" s="6" t="s">
        <v>2412</v>
      </c>
      <c r="E10" s="6" t="s">
        <v>277</v>
      </c>
      <c r="F10" s="6"/>
      <c r="G10" s="7" t="s">
        <v>15</v>
      </c>
      <c r="H10" s="23">
        <v>170</v>
      </c>
      <c r="I10" s="23">
        <f t="shared" si="0"/>
        <v>85</v>
      </c>
      <c r="J10" s="8">
        <v>11.7</v>
      </c>
      <c r="K10" s="9">
        <f t="shared" si="1"/>
        <v>994.49999999999989</v>
      </c>
    </row>
    <row r="11" spans="1:11" ht="45" x14ac:dyDescent="0.25">
      <c r="A11" s="6" t="s">
        <v>2248</v>
      </c>
      <c r="B11" s="6" t="s">
        <v>2111</v>
      </c>
      <c r="C11" s="6" t="s">
        <v>780</v>
      </c>
      <c r="D11" s="6" t="s">
        <v>2250</v>
      </c>
      <c r="E11" s="6" t="s">
        <v>2109</v>
      </c>
      <c r="F11" s="6" t="s">
        <v>41</v>
      </c>
      <c r="G11" s="7" t="s">
        <v>15</v>
      </c>
      <c r="H11" s="23">
        <v>72</v>
      </c>
      <c r="I11" s="23">
        <f t="shared" si="0"/>
        <v>36</v>
      </c>
      <c r="J11" s="8">
        <v>479.44</v>
      </c>
      <c r="K11" s="9">
        <f t="shared" si="1"/>
        <v>17259.84</v>
      </c>
    </row>
    <row r="12" spans="1:11" ht="45" x14ac:dyDescent="0.25">
      <c r="A12" s="6" t="s">
        <v>2248</v>
      </c>
      <c r="B12" s="6" t="s">
        <v>2111</v>
      </c>
      <c r="C12" s="6" t="s">
        <v>780</v>
      </c>
      <c r="D12" s="6" t="s">
        <v>2250</v>
      </c>
      <c r="E12" s="6" t="s">
        <v>2249</v>
      </c>
      <c r="F12" s="6" t="s">
        <v>41</v>
      </c>
      <c r="G12" s="7" t="s">
        <v>15</v>
      </c>
      <c r="H12" s="10">
        <v>4</v>
      </c>
      <c r="I12" s="14">
        <f t="shared" si="0"/>
        <v>2</v>
      </c>
      <c r="J12" s="8">
        <v>722</v>
      </c>
      <c r="K12" s="9">
        <f t="shared" si="1"/>
        <v>1444</v>
      </c>
    </row>
    <row r="13" spans="1:11" ht="22.5" x14ac:dyDescent="0.25">
      <c r="A13" s="6" t="s">
        <v>2248</v>
      </c>
      <c r="B13" s="6" t="s">
        <v>2111</v>
      </c>
      <c r="C13" s="6" t="s">
        <v>692</v>
      </c>
      <c r="D13" s="6" t="s">
        <v>2247</v>
      </c>
      <c r="E13" s="6" t="s">
        <v>80</v>
      </c>
      <c r="F13" s="6"/>
      <c r="G13" s="7" t="s">
        <v>15</v>
      </c>
      <c r="H13" s="10">
        <v>2</v>
      </c>
      <c r="I13" s="14">
        <f t="shared" si="0"/>
        <v>1</v>
      </c>
      <c r="J13" s="8">
        <v>610</v>
      </c>
      <c r="K13" s="9">
        <f t="shared" si="1"/>
        <v>610</v>
      </c>
    </row>
    <row r="14" spans="1:11" ht="22.5" x14ac:dyDescent="0.25">
      <c r="A14" s="6" t="s">
        <v>2248</v>
      </c>
      <c r="B14" s="6" t="s">
        <v>2111</v>
      </c>
      <c r="C14" s="6" t="s">
        <v>692</v>
      </c>
      <c r="D14" s="6" t="s">
        <v>2247</v>
      </c>
      <c r="E14" s="6" t="s">
        <v>80</v>
      </c>
      <c r="F14" s="6"/>
      <c r="G14" s="7" t="s">
        <v>15</v>
      </c>
      <c r="H14" s="23">
        <v>18</v>
      </c>
      <c r="I14" s="23">
        <f t="shared" si="0"/>
        <v>9</v>
      </c>
      <c r="J14" s="8">
        <v>618</v>
      </c>
      <c r="K14" s="9">
        <f t="shared" si="1"/>
        <v>5562</v>
      </c>
    </row>
    <row r="15" spans="1:11" ht="56.25" x14ac:dyDescent="0.25">
      <c r="A15" s="29" t="s">
        <v>2246</v>
      </c>
      <c r="B15" s="6" t="s">
        <v>2245</v>
      </c>
      <c r="C15" s="7" t="s">
        <v>2244</v>
      </c>
      <c r="D15" s="6" t="s">
        <v>2243</v>
      </c>
      <c r="E15" s="29" t="s">
        <v>2242</v>
      </c>
      <c r="F15" s="29"/>
      <c r="G15" s="7" t="s">
        <v>15</v>
      </c>
      <c r="H15" s="23">
        <v>36</v>
      </c>
      <c r="I15" s="23">
        <f t="shared" si="0"/>
        <v>18</v>
      </c>
      <c r="J15" s="8">
        <v>137.34</v>
      </c>
      <c r="K15" s="9">
        <f t="shared" si="1"/>
        <v>2472.12</v>
      </c>
    </row>
    <row r="16" spans="1:11" ht="33.75" x14ac:dyDescent="0.25">
      <c r="A16" s="6" t="s">
        <v>2411</v>
      </c>
      <c r="B16" s="6" t="s">
        <v>2410</v>
      </c>
      <c r="C16" s="6" t="s">
        <v>86</v>
      </c>
      <c r="D16" s="6" t="s">
        <v>2409</v>
      </c>
      <c r="E16" s="6" t="s">
        <v>252</v>
      </c>
      <c r="F16" s="6"/>
      <c r="G16" s="7" t="s">
        <v>15</v>
      </c>
      <c r="H16" s="23">
        <v>12</v>
      </c>
      <c r="I16" s="23">
        <f t="shared" si="0"/>
        <v>6</v>
      </c>
      <c r="J16" s="8">
        <v>307.8</v>
      </c>
      <c r="K16" s="9">
        <f t="shared" si="1"/>
        <v>1846.8000000000002</v>
      </c>
    </row>
    <row r="17" spans="1:11" ht="33.75" x14ac:dyDescent="0.25">
      <c r="A17" s="6" t="s">
        <v>2360</v>
      </c>
      <c r="B17" s="6" t="s">
        <v>2359</v>
      </c>
      <c r="C17" s="6" t="s">
        <v>891</v>
      </c>
      <c r="D17" s="6" t="s">
        <v>2358</v>
      </c>
      <c r="E17" s="6" t="s">
        <v>574</v>
      </c>
      <c r="F17" s="6"/>
      <c r="G17" s="7" t="s">
        <v>15</v>
      </c>
      <c r="H17" s="10">
        <v>2</v>
      </c>
      <c r="I17" s="14">
        <f t="shared" si="0"/>
        <v>1</v>
      </c>
      <c r="J17" s="8">
        <v>80000</v>
      </c>
      <c r="K17" s="9">
        <f t="shared" si="1"/>
        <v>80000</v>
      </c>
    </row>
    <row r="18" spans="1:11" ht="56.25" x14ac:dyDescent="0.25">
      <c r="A18" s="6" t="s">
        <v>2357</v>
      </c>
      <c r="B18" s="6" t="s">
        <v>2356</v>
      </c>
      <c r="C18" s="6" t="s">
        <v>2355</v>
      </c>
      <c r="D18" s="6" t="s">
        <v>2354</v>
      </c>
      <c r="E18" s="6" t="s">
        <v>516</v>
      </c>
      <c r="F18" s="6" t="s">
        <v>92</v>
      </c>
      <c r="G18" s="7" t="s">
        <v>15</v>
      </c>
      <c r="H18" s="23">
        <v>700</v>
      </c>
      <c r="I18" s="23">
        <f t="shared" si="0"/>
        <v>350</v>
      </c>
      <c r="J18" s="8">
        <v>12</v>
      </c>
      <c r="K18" s="9">
        <f t="shared" si="1"/>
        <v>4200</v>
      </c>
    </row>
    <row r="19" spans="1:11" ht="56.25" x14ac:dyDescent="0.25">
      <c r="A19" s="6" t="s">
        <v>2357</v>
      </c>
      <c r="B19" s="6" t="s">
        <v>2356</v>
      </c>
      <c r="C19" s="6" t="s">
        <v>2355</v>
      </c>
      <c r="D19" s="6" t="s">
        <v>2354</v>
      </c>
      <c r="E19" s="6" t="s">
        <v>271</v>
      </c>
      <c r="F19" s="6" t="s">
        <v>92</v>
      </c>
      <c r="G19" s="7" t="s">
        <v>15</v>
      </c>
      <c r="H19" s="10">
        <v>360</v>
      </c>
      <c r="I19" s="14">
        <f t="shared" si="0"/>
        <v>180</v>
      </c>
      <c r="J19" s="8">
        <v>22</v>
      </c>
      <c r="K19" s="9">
        <f t="shared" si="1"/>
        <v>3960</v>
      </c>
    </row>
    <row r="20" spans="1:11" ht="56.25" x14ac:dyDescent="0.25">
      <c r="A20" s="6" t="s">
        <v>2357</v>
      </c>
      <c r="B20" s="6" t="s">
        <v>2356</v>
      </c>
      <c r="C20" s="6" t="s">
        <v>2355</v>
      </c>
      <c r="D20" s="6" t="s">
        <v>2354</v>
      </c>
      <c r="E20" s="6" t="s">
        <v>271</v>
      </c>
      <c r="F20" s="6" t="s">
        <v>92</v>
      </c>
      <c r="G20" s="7" t="s">
        <v>15</v>
      </c>
      <c r="H20" s="23">
        <v>90</v>
      </c>
      <c r="I20" s="23">
        <f t="shared" si="0"/>
        <v>45</v>
      </c>
      <c r="J20" s="8">
        <v>18</v>
      </c>
      <c r="K20" s="9">
        <f t="shared" si="1"/>
        <v>810</v>
      </c>
    </row>
    <row r="21" spans="1:11" ht="33.75" x14ac:dyDescent="0.25">
      <c r="A21" s="6" t="s">
        <v>2238</v>
      </c>
      <c r="B21" s="6" t="s">
        <v>2145</v>
      </c>
      <c r="C21" s="6" t="s">
        <v>2241</v>
      </c>
      <c r="D21" s="6" t="s">
        <v>2240</v>
      </c>
      <c r="E21" s="6" t="s">
        <v>2239</v>
      </c>
      <c r="F21" s="6"/>
      <c r="G21" s="7" t="s">
        <v>15</v>
      </c>
      <c r="H21" s="10">
        <v>12</v>
      </c>
      <c r="I21" s="14">
        <f t="shared" si="0"/>
        <v>6</v>
      </c>
      <c r="J21" s="8">
        <v>130</v>
      </c>
      <c r="K21" s="9">
        <f t="shared" si="1"/>
        <v>780</v>
      </c>
    </row>
    <row r="22" spans="1:11" ht="33.75" x14ac:dyDescent="0.25">
      <c r="A22" s="6" t="s">
        <v>2238</v>
      </c>
      <c r="B22" s="6" t="s">
        <v>2145</v>
      </c>
      <c r="C22" s="6" t="s">
        <v>2241</v>
      </c>
      <c r="D22" s="6" t="s">
        <v>2240</v>
      </c>
      <c r="E22" s="6" t="s">
        <v>2239</v>
      </c>
      <c r="F22" s="6"/>
      <c r="G22" s="7" t="s">
        <v>15</v>
      </c>
      <c r="H22" s="23">
        <v>150</v>
      </c>
      <c r="I22" s="23">
        <f t="shared" si="0"/>
        <v>75</v>
      </c>
      <c r="J22" s="8">
        <v>161.9</v>
      </c>
      <c r="K22" s="9">
        <f t="shared" si="1"/>
        <v>12142.5</v>
      </c>
    </row>
    <row r="23" spans="1:11" ht="22.5" x14ac:dyDescent="0.25">
      <c r="A23" s="6" t="s">
        <v>2238</v>
      </c>
      <c r="B23" s="6" t="s">
        <v>2145</v>
      </c>
      <c r="C23" s="6" t="s">
        <v>234</v>
      </c>
      <c r="D23" s="6" t="s">
        <v>2237</v>
      </c>
      <c r="E23" s="6" t="s">
        <v>1237</v>
      </c>
      <c r="F23" s="6"/>
      <c r="G23" s="7" t="s">
        <v>15</v>
      </c>
      <c r="H23" s="23">
        <v>10</v>
      </c>
      <c r="I23" s="23">
        <f t="shared" si="0"/>
        <v>5</v>
      </c>
      <c r="J23" s="8">
        <v>111.99999999999999</v>
      </c>
      <c r="K23" s="9">
        <f t="shared" si="1"/>
        <v>559.99999999999989</v>
      </c>
    </row>
    <row r="24" spans="1:11" ht="67.5" x14ac:dyDescent="0.25">
      <c r="A24" s="6" t="s">
        <v>2234</v>
      </c>
      <c r="B24" s="6" t="s">
        <v>2229</v>
      </c>
      <c r="C24" s="6" t="s">
        <v>76</v>
      </c>
      <c r="D24" s="6" t="s">
        <v>2236</v>
      </c>
      <c r="E24" s="7" t="s">
        <v>2235</v>
      </c>
      <c r="F24" s="7" t="s">
        <v>506</v>
      </c>
      <c r="G24" s="7" t="s">
        <v>15</v>
      </c>
      <c r="H24" s="10">
        <v>40</v>
      </c>
      <c r="I24" s="14">
        <f t="shared" si="0"/>
        <v>20</v>
      </c>
      <c r="J24" s="8">
        <v>1065</v>
      </c>
      <c r="K24" s="9">
        <f t="shared" si="1"/>
        <v>21300</v>
      </c>
    </row>
    <row r="25" spans="1:11" ht="33.75" x14ac:dyDescent="0.25">
      <c r="A25" s="6" t="s">
        <v>2234</v>
      </c>
      <c r="B25" s="6" t="s">
        <v>2229</v>
      </c>
      <c r="C25" s="6" t="s">
        <v>718</v>
      </c>
      <c r="D25" s="6" t="s">
        <v>2233</v>
      </c>
      <c r="E25" s="6" t="s">
        <v>265</v>
      </c>
      <c r="F25" s="6"/>
      <c r="G25" s="7" t="s">
        <v>15</v>
      </c>
      <c r="H25" s="23">
        <v>10</v>
      </c>
      <c r="I25" s="23">
        <f t="shared" si="0"/>
        <v>5</v>
      </c>
      <c r="J25" s="8">
        <v>647.99999999999989</v>
      </c>
      <c r="K25" s="9">
        <f t="shared" si="1"/>
        <v>3239.9999999999995</v>
      </c>
    </row>
    <row r="26" spans="1:11" ht="258.75" x14ac:dyDescent="0.25">
      <c r="A26" s="6" t="s">
        <v>2230</v>
      </c>
      <c r="B26" s="6" t="s">
        <v>2229</v>
      </c>
      <c r="C26" s="6" t="s">
        <v>76</v>
      </c>
      <c r="D26" s="6" t="s">
        <v>2232</v>
      </c>
      <c r="E26" s="6" t="s">
        <v>2231</v>
      </c>
      <c r="F26" s="28"/>
      <c r="G26" s="7" t="s">
        <v>15</v>
      </c>
      <c r="H26" s="23">
        <v>56</v>
      </c>
      <c r="I26" s="23">
        <f t="shared" si="0"/>
        <v>28</v>
      </c>
      <c r="J26" s="8">
        <v>1456</v>
      </c>
      <c r="K26" s="9">
        <f t="shared" si="1"/>
        <v>40768</v>
      </c>
    </row>
    <row r="27" spans="1:11" ht="33.75" x14ac:dyDescent="0.25">
      <c r="A27" s="6" t="s">
        <v>2230</v>
      </c>
      <c r="B27" s="6" t="s">
        <v>2229</v>
      </c>
      <c r="C27" s="6" t="s">
        <v>718</v>
      </c>
      <c r="D27" s="6" t="s">
        <v>2228</v>
      </c>
      <c r="E27" s="6" t="s">
        <v>265</v>
      </c>
      <c r="F27" s="6"/>
      <c r="G27" s="7" t="s">
        <v>15</v>
      </c>
      <c r="H27" s="10">
        <v>40</v>
      </c>
      <c r="I27" s="14">
        <f t="shared" si="0"/>
        <v>20</v>
      </c>
      <c r="J27" s="8">
        <v>1470</v>
      </c>
      <c r="K27" s="9">
        <f t="shared" si="1"/>
        <v>29400</v>
      </c>
    </row>
    <row r="28" spans="1:11" ht="33.75" x14ac:dyDescent="0.25">
      <c r="A28" s="6" t="s">
        <v>2230</v>
      </c>
      <c r="B28" s="6" t="s">
        <v>2229</v>
      </c>
      <c r="C28" s="6" t="s">
        <v>718</v>
      </c>
      <c r="D28" s="6" t="s">
        <v>2228</v>
      </c>
      <c r="E28" s="6" t="s">
        <v>265</v>
      </c>
      <c r="F28" s="6"/>
      <c r="G28" s="7" t="s">
        <v>15</v>
      </c>
      <c r="H28" s="23">
        <v>76</v>
      </c>
      <c r="I28" s="23">
        <f t="shared" si="0"/>
        <v>38</v>
      </c>
      <c r="J28" s="8">
        <v>1436</v>
      </c>
      <c r="K28" s="9">
        <f t="shared" si="1"/>
        <v>54568</v>
      </c>
    </row>
    <row r="29" spans="1:11" ht="33.75" x14ac:dyDescent="0.25">
      <c r="A29" s="6" t="s">
        <v>2230</v>
      </c>
      <c r="B29" s="6" t="s">
        <v>2229</v>
      </c>
      <c r="C29" s="6" t="s">
        <v>718</v>
      </c>
      <c r="D29" s="6" t="s">
        <v>2228</v>
      </c>
      <c r="E29" s="6" t="s">
        <v>2227</v>
      </c>
      <c r="F29" s="6"/>
      <c r="G29" s="7" t="s">
        <v>15</v>
      </c>
      <c r="H29" s="10">
        <v>70</v>
      </c>
      <c r="I29" s="14">
        <f t="shared" si="0"/>
        <v>35</v>
      </c>
      <c r="J29" s="8">
        <v>1500</v>
      </c>
      <c r="K29" s="9">
        <f t="shared" si="1"/>
        <v>52500</v>
      </c>
    </row>
    <row r="30" spans="1:11" ht="33.75" x14ac:dyDescent="0.25">
      <c r="A30" s="6" t="s">
        <v>2226</v>
      </c>
      <c r="B30" s="6" t="s">
        <v>2225</v>
      </c>
      <c r="C30" s="6" t="s">
        <v>718</v>
      </c>
      <c r="D30" s="6" t="s">
        <v>2224</v>
      </c>
      <c r="E30" s="6" t="s">
        <v>440</v>
      </c>
      <c r="F30" s="6"/>
      <c r="G30" s="7" t="s">
        <v>15</v>
      </c>
      <c r="H30" s="23">
        <v>28</v>
      </c>
      <c r="I30" s="23">
        <f t="shared" si="0"/>
        <v>14</v>
      </c>
      <c r="J30" s="8">
        <v>19.5</v>
      </c>
      <c r="K30" s="9">
        <f t="shared" si="1"/>
        <v>273</v>
      </c>
    </row>
    <row r="31" spans="1:11" ht="22.5" x14ac:dyDescent="0.25">
      <c r="A31" s="6" t="s">
        <v>2222</v>
      </c>
      <c r="B31" s="6" t="s">
        <v>2221</v>
      </c>
      <c r="C31" s="6" t="s">
        <v>647</v>
      </c>
      <c r="D31" s="6" t="s">
        <v>2223</v>
      </c>
      <c r="E31" s="6" t="s">
        <v>649</v>
      </c>
      <c r="F31" s="6"/>
      <c r="G31" s="7" t="s">
        <v>15</v>
      </c>
      <c r="H31" s="23">
        <v>6</v>
      </c>
      <c r="I31" s="23">
        <f t="shared" si="0"/>
        <v>3</v>
      </c>
      <c r="J31" s="8">
        <v>719.99999999999989</v>
      </c>
      <c r="K31" s="9">
        <f t="shared" si="1"/>
        <v>2159.9999999999995</v>
      </c>
    </row>
    <row r="32" spans="1:11" ht="22.5" x14ac:dyDescent="0.25">
      <c r="A32" s="6" t="s">
        <v>2222</v>
      </c>
      <c r="B32" s="6" t="s">
        <v>2221</v>
      </c>
      <c r="C32" s="6" t="s">
        <v>647</v>
      </c>
      <c r="D32" s="6" t="s">
        <v>2220</v>
      </c>
      <c r="E32" s="6" t="s">
        <v>649</v>
      </c>
      <c r="F32" s="6"/>
      <c r="G32" s="7" t="s">
        <v>15</v>
      </c>
      <c r="H32" s="23">
        <v>6</v>
      </c>
      <c r="I32" s="23">
        <f t="shared" si="0"/>
        <v>3</v>
      </c>
      <c r="J32" s="8">
        <v>1012.0000000000001</v>
      </c>
      <c r="K32" s="9">
        <f t="shared" si="1"/>
        <v>3036.0000000000005</v>
      </c>
    </row>
    <row r="33" spans="1:11" ht="22.5" x14ac:dyDescent="0.25">
      <c r="A33" s="6" t="s">
        <v>2222</v>
      </c>
      <c r="B33" s="6" t="s">
        <v>2221</v>
      </c>
      <c r="C33" s="6" t="s">
        <v>647</v>
      </c>
      <c r="D33" s="6" t="s">
        <v>2220</v>
      </c>
      <c r="E33" s="6" t="s">
        <v>942</v>
      </c>
      <c r="F33" s="6"/>
      <c r="G33" s="7" t="s">
        <v>15</v>
      </c>
      <c r="H33" s="23">
        <v>2</v>
      </c>
      <c r="I33" s="23">
        <f t="shared" si="0"/>
        <v>1</v>
      </c>
      <c r="J33" s="8">
        <v>1577</v>
      </c>
      <c r="K33" s="9">
        <f t="shared" si="1"/>
        <v>1577</v>
      </c>
    </row>
    <row r="34" spans="1:11" ht="22.5" x14ac:dyDescent="0.25">
      <c r="A34" s="6" t="s">
        <v>2222</v>
      </c>
      <c r="B34" s="6" t="s">
        <v>2221</v>
      </c>
      <c r="C34" s="6" t="s">
        <v>647</v>
      </c>
      <c r="D34" s="6" t="s">
        <v>2220</v>
      </c>
      <c r="E34" s="6" t="s">
        <v>2163</v>
      </c>
      <c r="F34" s="6"/>
      <c r="G34" s="7" t="s">
        <v>15</v>
      </c>
      <c r="H34" s="23">
        <v>2</v>
      </c>
      <c r="I34" s="23">
        <f t="shared" si="0"/>
        <v>1</v>
      </c>
      <c r="J34" s="8">
        <v>2134</v>
      </c>
      <c r="K34" s="9">
        <f t="shared" si="1"/>
        <v>2134</v>
      </c>
    </row>
    <row r="35" spans="1:11" ht="33.75" x14ac:dyDescent="0.25">
      <c r="A35" s="6" t="s">
        <v>2407</v>
      </c>
      <c r="B35" s="6" t="s">
        <v>2406</v>
      </c>
      <c r="C35" s="6" t="s">
        <v>12</v>
      </c>
      <c r="D35" s="6" t="s">
        <v>2408</v>
      </c>
      <c r="E35" s="6" t="s">
        <v>694</v>
      </c>
      <c r="F35" s="6"/>
      <c r="G35" s="7" t="s">
        <v>15</v>
      </c>
      <c r="H35" s="23">
        <v>72</v>
      </c>
      <c r="I35" s="23">
        <f t="shared" si="0"/>
        <v>36</v>
      </c>
      <c r="J35" s="8">
        <v>56.970000000000006</v>
      </c>
      <c r="K35" s="9">
        <f t="shared" si="1"/>
        <v>2050.92</v>
      </c>
    </row>
    <row r="36" spans="1:11" ht="22.5" x14ac:dyDescent="0.25">
      <c r="A36" s="6" t="s">
        <v>2407</v>
      </c>
      <c r="B36" s="6" t="s">
        <v>2406</v>
      </c>
      <c r="C36" s="6" t="s">
        <v>12</v>
      </c>
      <c r="D36" s="6" t="s">
        <v>2405</v>
      </c>
      <c r="E36" s="6" t="s">
        <v>2404</v>
      </c>
      <c r="F36" s="6"/>
      <c r="G36" s="7" t="s">
        <v>15</v>
      </c>
      <c r="H36" s="23">
        <v>28</v>
      </c>
      <c r="I36" s="23">
        <f t="shared" si="0"/>
        <v>14</v>
      </c>
      <c r="J36" s="8">
        <v>55.2</v>
      </c>
      <c r="K36" s="9">
        <f t="shared" si="1"/>
        <v>772.80000000000007</v>
      </c>
    </row>
    <row r="37" spans="1:11" ht="22.5" x14ac:dyDescent="0.25">
      <c r="A37" s="6" t="s">
        <v>2403</v>
      </c>
      <c r="B37" s="6" t="s">
        <v>2402</v>
      </c>
      <c r="C37" s="6" t="s">
        <v>12</v>
      </c>
      <c r="D37" s="6" t="s">
        <v>2401</v>
      </c>
      <c r="E37" s="6" t="s">
        <v>80</v>
      </c>
      <c r="F37" s="6"/>
      <c r="G37" s="7" t="s">
        <v>15</v>
      </c>
      <c r="H37" s="23">
        <v>2</v>
      </c>
      <c r="I37" s="23">
        <f t="shared" si="0"/>
        <v>1</v>
      </c>
      <c r="J37" s="8">
        <v>109.12</v>
      </c>
      <c r="K37" s="9">
        <f t="shared" si="1"/>
        <v>109.12</v>
      </c>
    </row>
    <row r="38" spans="1:11" ht="33.75" x14ac:dyDescent="0.25">
      <c r="A38" s="6" t="s">
        <v>2353</v>
      </c>
      <c r="B38" s="6" t="s">
        <v>1239</v>
      </c>
      <c r="C38" s="6" t="s">
        <v>1240</v>
      </c>
      <c r="D38" s="6" t="s">
        <v>2352</v>
      </c>
      <c r="E38" s="6" t="s">
        <v>2351</v>
      </c>
      <c r="F38" s="6" t="s">
        <v>506</v>
      </c>
      <c r="G38" s="7" t="s">
        <v>15</v>
      </c>
      <c r="H38" s="10">
        <v>4</v>
      </c>
      <c r="I38" s="14">
        <f t="shared" si="0"/>
        <v>2</v>
      </c>
      <c r="J38" s="8">
        <v>1390</v>
      </c>
      <c r="K38" s="9">
        <f t="shared" si="1"/>
        <v>2780</v>
      </c>
    </row>
    <row r="39" spans="1:11" ht="67.5" x14ac:dyDescent="0.25">
      <c r="A39" s="6" t="s">
        <v>2219</v>
      </c>
      <c r="B39" s="16" t="s">
        <v>2218</v>
      </c>
      <c r="C39" s="6" t="s">
        <v>1182</v>
      </c>
      <c r="D39" s="16" t="s">
        <v>2217</v>
      </c>
      <c r="E39" s="6" t="s">
        <v>2216</v>
      </c>
      <c r="F39" s="6"/>
      <c r="G39" s="7" t="s">
        <v>15</v>
      </c>
      <c r="H39" s="23">
        <v>6</v>
      </c>
      <c r="I39" s="23">
        <f t="shared" si="0"/>
        <v>3</v>
      </c>
      <c r="J39" s="8">
        <v>216.26</v>
      </c>
      <c r="K39" s="9">
        <f t="shared" si="1"/>
        <v>648.78</v>
      </c>
    </row>
    <row r="40" spans="1:11" ht="33.75" x14ac:dyDescent="0.25">
      <c r="A40" s="6" t="s">
        <v>2215</v>
      </c>
      <c r="B40" s="6" t="s">
        <v>2214</v>
      </c>
      <c r="C40" s="6" t="s">
        <v>481</v>
      </c>
      <c r="D40" s="6" t="s">
        <v>2213</v>
      </c>
      <c r="E40" s="6" t="s">
        <v>260</v>
      </c>
      <c r="F40" s="6"/>
      <c r="G40" s="7" t="s">
        <v>15</v>
      </c>
      <c r="H40" s="10">
        <v>10</v>
      </c>
      <c r="I40" s="14">
        <f t="shared" si="0"/>
        <v>5</v>
      </c>
      <c r="J40" s="8">
        <v>21</v>
      </c>
      <c r="K40" s="9">
        <f t="shared" si="1"/>
        <v>105</v>
      </c>
    </row>
    <row r="41" spans="1:11" ht="33.75" x14ac:dyDescent="0.25">
      <c r="A41" s="6" t="s">
        <v>2215</v>
      </c>
      <c r="B41" s="6" t="s">
        <v>2214</v>
      </c>
      <c r="C41" s="6" t="s">
        <v>481</v>
      </c>
      <c r="D41" s="6" t="s">
        <v>2213</v>
      </c>
      <c r="E41" s="6" t="s">
        <v>260</v>
      </c>
      <c r="F41" s="6"/>
      <c r="G41" s="7" t="s">
        <v>15</v>
      </c>
      <c r="H41" s="23">
        <v>72</v>
      </c>
      <c r="I41" s="23">
        <f t="shared" si="0"/>
        <v>36</v>
      </c>
      <c r="J41" s="8">
        <v>17</v>
      </c>
      <c r="K41" s="9">
        <f t="shared" si="1"/>
        <v>612</v>
      </c>
    </row>
    <row r="42" spans="1:11" ht="78.75" x14ac:dyDescent="0.25">
      <c r="A42" s="7" t="s">
        <v>2350</v>
      </c>
      <c r="B42" s="7" t="s">
        <v>2349</v>
      </c>
      <c r="C42" s="7" t="s">
        <v>1011</v>
      </c>
      <c r="D42" s="7" t="s">
        <v>2348</v>
      </c>
      <c r="E42" s="7" t="s">
        <v>473</v>
      </c>
      <c r="F42" s="7" t="s">
        <v>172</v>
      </c>
      <c r="G42" s="7" t="s">
        <v>15</v>
      </c>
      <c r="H42" s="10">
        <v>40</v>
      </c>
      <c r="I42" s="14">
        <f t="shared" si="0"/>
        <v>20</v>
      </c>
      <c r="J42" s="8">
        <v>17</v>
      </c>
      <c r="K42" s="9">
        <f t="shared" si="1"/>
        <v>340</v>
      </c>
    </row>
    <row r="43" spans="1:11" ht="78.75" x14ac:dyDescent="0.25">
      <c r="A43" s="7" t="s">
        <v>2350</v>
      </c>
      <c r="B43" s="7" t="s">
        <v>2349</v>
      </c>
      <c r="C43" s="7" t="s">
        <v>1011</v>
      </c>
      <c r="D43" s="7" t="s">
        <v>2348</v>
      </c>
      <c r="E43" s="7" t="s">
        <v>473</v>
      </c>
      <c r="F43" s="7" t="s">
        <v>172</v>
      </c>
      <c r="G43" s="7" t="s">
        <v>15</v>
      </c>
      <c r="H43" s="23">
        <v>90</v>
      </c>
      <c r="I43" s="23">
        <f t="shared" si="0"/>
        <v>45</v>
      </c>
      <c r="J43" s="8">
        <v>7.85</v>
      </c>
      <c r="K43" s="9">
        <f t="shared" si="1"/>
        <v>353.25</v>
      </c>
    </row>
    <row r="44" spans="1:11" ht="33.75" x14ac:dyDescent="0.25">
      <c r="A44" s="6" t="s">
        <v>2347</v>
      </c>
      <c r="B44" s="6" t="s">
        <v>2346</v>
      </c>
      <c r="C44" s="6" t="s">
        <v>647</v>
      </c>
      <c r="D44" s="6" t="s">
        <v>2345</v>
      </c>
      <c r="E44" s="6" t="s">
        <v>918</v>
      </c>
      <c r="F44" s="12"/>
      <c r="G44" s="7" t="s">
        <v>15</v>
      </c>
      <c r="H44" s="10">
        <v>2</v>
      </c>
      <c r="I44" s="14">
        <f t="shared" si="0"/>
        <v>1</v>
      </c>
      <c r="J44" s="8">
        <v>370</v>
      </c>
      <c r="K44" s="9">
        <f t="shared" si="1"/>
        <v>370</v>
      </c>
    </row>
    <row r="45" spans="1:11" ht="33.75" x14ac:dyDescent="0.25">
      <c r="A45" s="6" t="s">
        <v>2347</v>
      </c>
      <c r="B45" s="6" t="s">
        <v>2346</v>
      </c>
      <c r="C45" s="6" t="s">
        <v>647</v>
      </c>
      <c r="D45" s="6" t="s">
        <v>2345</v>
      </c>
      <c r="E45" s="6" t="s">
        <v>918</v>
      </c>
      <c r="F45" s="6"/>
      <c r="G45" s="7" t="s">
        <v>15</v>
      </c>
      <c r="H45" s="23">
        <v>3.6</v>
      </c>
      <c r="I45" s="23">
        <f t="shared" si="0"/>
        <v>1.8</v>
      </c>
      <c r="J45" s="8">
        <v>338.6</v>
      </c>
      <c r="K45" s="9">
        <f t="shared" si="1"/>
        <v>609.48</v>
      </c>
    </row>
    <row r="46" spans="1:11" ht="33.75" x14ac:dyDescent="0.25">
      <c r="A46" s="6" t="s">
        <v>2347</v>
      </c>
      <c r="B46" s="6" t="s">
        <v>2346</v>
      </c>
      <c r="C46" s="6" t="s">
        <v>647</v>
      </c>
      <c r="D46" s="6" t="s">
        <v>2345</v>
      </c>
      <c r="E46" s="6" t="s">
        <v>2344</v>
      </c>
      <c r="F46" s="6"/>
      <c r="G46" s="7" t="s">
        <v>15</v>
      </c>
      <c r="H46" s="23">
        <v>3.6</v>
      </c>
      <c r="I46" s="23">
        <f t="shared" si="0"/>
        <v>1.8</v>
      </c>
      <c r="J46" s="8">
        <v>94.71</v>
      </c>
      <c r="K46" s="9">
        <f t="shared" si="1"/>
        <v>170.47799999999998</v>
      </c>
    </row>
    <row r="47" spans="1:11" ht="45" x14ac:dyDescent="0.25">
      <c r="A47" s="6" t="s">
        <v>2212</v>
      </c>
      <c r="B47" s="6" t="s">
        <v>2211</v>
      </c>
      <c r="C47" s="6" t="s">
        <v>2210</v>
      </c>
      <c r="D47" s="6" t="s">
        <v>1714</v>
      </c>
      <c r="E47" s="6" t="s">
        <v>273</v>
      </c>
      <c r="F47" s="6"/>
      <c r="G47" s="7" t="s">
        <v>15</v>
      </c>
      <c r="H47" s="23">
        <v>36</v>
      </c>
      <c r="I47" s="23">
        <f t="shared" si="0"/>
        <v>18</v>
      </c>
      <c r="J47" s="8">
        <v>22.499999999999996</v>
      </c>
      <c r="K47" s="9">
        <f t="shared" si="1"/>
        <v>404.99999999999994</v>
      </c>
    </row>
    <row r="48" spans="1:11" ht="123.75" x14ac:dyDescent="0.25">
      <c r="A48" s="6" t="s">
        <v>2343</v>
      </c>
      <c r="B48" s="6" t="s">
        <v>2343</v>
      </c>
      <c r="C48" s="6" t="s">
        <v>2342</v>
      </c>
      <c r="D48" s="6" t="s">
        <v>2341</v>
      </c>
      <c r="E48" s="6" t="s">
        <v>128</v>
      </c>
      <c r="F48" s="6" t="s">
        <v>46</v>
      </c>
      <c r="G48" s="7" t="s">
        <v>47</v>
      </c>
      <c r="H48" s="23">
        <v>3.6</v>
      </c>
      <c r="I48" s="23">
        <f t="shared" si="0"/>
        <v>1.8</v>
      </c>
      <c r="J48" s="8">
        <v>783.52</v>
      </c>
      <c r="K48" s="9">
        <f t="shared" si="1"/>
        <v>1410.336</v>
      </c>
    </row>
    <row r="49" spans="1:11" ht="123.75" x14ac:dyDescent="0.25">
      <c r="A49" s="6" t="s">
        <v>2343</v>
      </c>
      <c r="B49" s="6" t="s">
        <v>2343</v>
      </c>
      <c r="C49" s="6" t="s">
        <v>2342</v>
      </c>
      <c r="D49" s="6" t="s">
        <v>2341</v>
      </c>
      <c r="E49" s="6" t="s">
        <v>2272</v>
      </c>
      <c r="F49" s="6" t="s">
        <v>2340</v>
      </c>
      <c r="G49" s="7" t="s">
        <v>15</v>
      </c>
      <c r="H49" s="23">
        <v>3.6</v>
      </c>
      <c r="I49" s="23">
        <f t="shared" si="0"/>
        <v>1.8</v>
      </c>
      <c r="J49" s="8">
        <v>611.69000000000005</v>
      </c>
      <c r="K49" s="9">
        <f t="shared" si="1"/>
        <v>1101.0420000000001</v>
      </c>
    </row>
    <row r="50" spans="1:11" ht="45" x14ac:dyDescent="0.25">
      <c r="A50" s="6" t="s">
        <v>2339</v>
      </c>
      <c r="B50" s="6" t="s">
        <v>2338</v>
      </c>
      <c r="C50" s="6" t="s">
        <v>226</v>
      </c>
      <c r="D50" s="6" t="s">
        <v>2337</v>
      </c>
      <c r="E50" s="6" t="s">
        <v>2272</v>
      </c>
      <c r="F50" s="6"/>
      <c r="G50" s="7" t="s">
        <v>15</v>
      </c>
      <c r="H50" s="23">
        <v>3.6</v>
      </c>
      <c r="I50" s="23">
        <f t="shared" si="0"/>
        <v>1.8</v>
      </c>
      <c r="J50" s="8">
        <v>49</v>
      </c>
      <c r="K50" s="9">
        <f t="shared" si="1"/>
        <v>88.2</v>
      </c>
    </row>
    <row r="51" spans="1:11" ht="22.5" x14ac:dyDescent="0.25">
      <c r="A51" s="6" t="s">
        <v>2209</v>
      </c>
      <c r="B51" s="6" t="s">
        <v>2208</v>
      </c>
      <c r="C51" s="6" t="s">
        <v>2126</v>
      </c>
      <c r="D51" s="6" t="s">
        <v>2207</v>
      </c>
      <c r="E51" s="6" t="s">
        <v>166</v>
      </c>
      <c r="F51" s="6"/>
      <c r="G51" s="7" t="s">
        <v>15</v>
      </c>
      <c r="H51" s="23">
        <v>36</v>
      </c>
      <c r="I51" s="23">
        <f t="shared" si="0"/>
        <v>18</v>
      </c>
      <c r="J51" s="8">
        <v>183.35000000000002</v>
      </c>
      <c r="K51" s="9">
        <f t="shared" si="1"/>
        <v>3300.3</v>
      </c>
    </row>
    <row r="52" spans="1:11" ht="22.5" x14ac:dyDescent="0.25">
      <c r="A52" s="6" t="s">
        <v>2336</v>
      </c>
      <c r="B52" s="6" t="s">
        <v>2335</v>
      </c>
      <c r="C52" s="6" t="s">
        <v>481</v>
      </c>
      <c r="D52" s="6" t="s">
        <v>2334</v>
      </c>
      <c r="E52" s="6" t="s">
        <v>262</v>
      </c>
      <c r="F52" s="6"/>
      <c r="G52" s="7" t="s">
        <v>15</v>
      </c>
      <c r="H52" s="23">
        <v>396</v>
      </c>
      <c r="I52" s="23">
        <f t="shared" si="0"/>
        <v>198</v>
      </c>
      <c r="J52" s="8">
        <v>7</v>
      </c>
      <c r="K52" s="9">
        <f t="shared" si="1"/>
        <v>1386</v>
      </c>
    </row>
    <row r="53" spans="1:11" ht="33.75" x14ac:dyDescent="0.25">
      <c r="A53" s="6" t="s">
        <v>49</v>
      </c>
      <c r="B53" s="6" t="s">
        <v>49</v>
      </c>
      <c r="C53" s="6" t="s">
        <v>12</v>
      </c>
      <c r="D53" s="6" t="s">
        <v>2333</v>
      </c>
      <c r="E53" s="6" t="s">
        <v>14</v>
      </c>
      <c r="F53" s="6"/>
      <c r="G53" s="7" t="s">
        <v>15</v>
      </c>
      <c r="H53" s="23">
        <v>46</v>
      </c>
      <c r="I53" s="23">
        <f t="shared" si="0"/>
        <v>23</v>
      </c>
      <c r="J53" s="8">
        <v>50.71</v>
      </c>
      <c r="K53" s="9">
        <f t="shared" si="1"/>
        <v>1166.33</v>
      </c>
    </row>
    <row r="54" spans="1:11" ht="33.75" x14ac:dyDescent="0.25">
      <c r="A54" s="6" t="s">
        <v>49</v>
      </c>
      <c r="B54" s="6" t="s">
        <v>49</v>
      </c>
      <c r="C54" s="6" t="s">
        <v>12</v>
      </c>
      <c r="D54" s="6" t="s">
        <v>2332</v>
      </c>
      <c r="E54" s="6" t="s">
        <v>14</v>
      </c>
      <c r="F54" s="6"/>
      <c r="G54" s="7" t="s">
        <v>15</v>
      </c>
      <c r="H54" s="23">
        <v>200</v>
      </c>
      <c r="I54" s="23">
        <f t="shared" si="0"/>
        <v>100</v>
      </c>
      <c r="J54" s="8">
        <v>79.13</v>
      </c>
      <c r="K54" s="9">
        <f t="shared" si="1"/>
        <v>7913</v>
      </c>
    </row>
    <row r="55" spans="1:11" ht="56.25" x14ac:dyDescent="0.25">
      <c r="A55" s="6" t="s">
        <v>2206</v>
      </c>
      <c r="B55" s="6" t="s">
        <v>2205</v>
      </c>
      <c r="C55" s="6" t="s">
        <v>2204</v>
      </c>
      <c r="D55" s="6" t="s">
        <v>2203</v>
      </c>
      <c r="E55" s="6" t="s">
        <v>166</v>
      </c>
      <c r="F55" s="6"/>
      <c r="G55" s="7" t="s">
        <v>15</v>
      </c>
      <c r="H55" s="10">
        <v>10</v>
      </c>
      <c r="I55" s="14">
        <f t="shared" si="0"/>
        <v>5</v>
      </c>
      <c r="J55" s="8">
        <v>122</v>
      </c>
      <c r="K55" s="9">
        <f t="shared" si="1"/>
        <v>610</v>
      </c>
    </row>
    <row r="56" spans="1:11" ht="56.25" x14ac:dyDescent="0.25">
      <c r="A56" s="6" t="s">
        <v>2206</v>
      </c>
      <c r="B56" s="6" t="s">
        <v>2205</v>
      </c>
      <c r="C56" s="6" t="s">
        <v>2204</v>
      </c>
      <c r="D56" s="6" t="s">
        <v>2203</v>
      </c>
      <c r="E56" s="6" t="s">
        <v>166</v>
      </c>
      <c r="F56" s="6"/>
      <c r="G56" s="7" t="s">
        <v>15</v>
      </c>
      <c r="H56" s="23">
        <v>40</v>
      </c>
      <c r="I56" s="23">
        <f t="shared" si="0"/>
        <v>20</v>
      </c>
      <c r="J56" s="8">
        <v>118.23</v>
      </c>
      <c r="K56" s="9">
        <f t="shared" si="1"/>
        <v>2364.6</v>
      </c>
    </row>
    <row r="57" spans="1:11" ht="22.5" x14ac:dyDescent="0.25">
      <c r="A57" s="6" t="s">
        <v>2202</v>
      </c>
      <c r="B57" s="6" t="s">
        <v>343</v>
      </c>
      <c r="C57" s="6" t="s">
        <v>117</v>
      </c>
      <c r="D57" s="6" t="s">
        <v>344</v>
      </c>
      <c r="E57" s="6" t="s">
        <v>345</v>
      </c>
      <c r="F57" s="13"/>
      <c r="G57" s="7" t="s">
        <v>15</v>
      </c>
      <c r="H57" s="23">
        <v>10</v>
      </c>
      <c r="I57" s="23">
        <f t="shared" si="0"/>
        <v>5</v>
      </c>
      <c r="J57" s="8">
        <v>136.69999999999999</v>
      </c>
      <c r="K57" s="9">
        <f t="shared" si="1"/>
        <v>683.5</v>
      </c>
    </row>
    <row r="58" spans="1:11" ht="33.75" x14ac:dyDescent="0.25">
      <c r="A58" s="6" t="s">
        <v>2202</v>
      </c>
      <c r="B58" s="6" t="s">
        <v>343</v>
      </c>
      <c r="C58" s="6" t="s">
        <v>210</v>
      </c>
      <c r="D58" s="6" t="s">
        <v>347</v>
      </c>
      <c r="E58" s="6" t="s">
        <v>1287</v>
      </c>
      <c r="F58" s="6"/>
      <c r="G58" s="7" t="s">
        <v>15</v>
      </c>
      <c r="H58" s="23">
        <v>10</v>
      </c>
      <c r="I58" s="23">
        <f t="shared" si="0"/>
        <v>5</v>
      </c>
      <c r="J58" s="8">
        <v>174.56999999999996</v>
      </c>
      <c r="K58" s="9">
        <f t="shared" si="1"/>
        <v>872.8499999999998</v>
      </c>
    </row>
    <row r="59" spans="1:11" ht="33.75" x14ac:dyDescent="0.25">
      <c r="A59" s="6" t="s">
        <v>2202</v>
      </c>
      <c r="B59" s="6" t="s">
        <v>343</v>
      </c>
      <c r="C59" s="6" t="s">
        <v>210</v>
      </c>
      <c r="D59" s="6" t="s">
        <v>347</v>
      </c>
      <c r="E59" s="6" t="s">
        <v>1232</v>
      </c>
      <c r="F59" s="13"/>
      <c r="G59" s="7" t="s">
        <v>15</v>
      </c>
      <c r="H59" s="23">
        <v>10</v>
      </c>
      <c r="I59" s="23">
        <f t="shared" si="0"/>
        <v>5</v>
      </c>
      <c r="J59" s="8">
        <v>178.09000000000003</v>
      </c>
      <c r="K59" s="9">
        <f t="shared" si="1"/>
        <v>890.45000000000016</v>
      </c>
    </row>
    <row r="60" spans="1:11" ht="67.5" x14ac:dyDescent="0.25">
      <c r="A60" s="6" t="s">
        <v>813</v>
      </c>
      <c r="B60" s="6" t="s">
        <v>2331</v>
      </c>
      <c r="C60" s="6" t="s">
        <v>1011</v>
      </c>
      <c r="D60" s="6" t="s">
        <v>2330</v>
      </c>
      <c r="E60" s="6" t="s">
        <v>1892</v>
      </c>
      <c r="F60" s="6"/>
      <c r="G60" s="7" t="s">
        <v>15</v>
      </c>
      <c r="H60" s="23">
        <v>3.6</v>
      </c>
      <c r="I60" s="23">
        <f t="shared" si="0"/>
        <v>1.8</v>
      </c>
      <c r="J60" s="8">
        <v>136.6</v>
      </c>
      <c r="K60" s="9">
        <f t="shared" si="1"/>
        <v>245.88</v>
      </c>
    </row>
    <row r="61" spans="1:11" ht="67.5" x14ac:dyDescent="0.25">
      <c r="A61" s="6" t="s">
        <v>813</v>
      </c>
      <c r="B61" s="6" t="s">
        <v>2331</v>
      </c>
      <c r="C61" s="6" t="s">
        <v>1011</v>
      </c>
      <c r="D61" s="6" t="s">
        <v>2330</v>
      </c>
      <c r="E61" s="6" t="s">
        <v>2329</v>
      </c>
      <c r="F61" s="6"/>
      <c r="G61" s="7" t="s">
        <v>15</v>
      </c>
      <c r="H61" s="23">
        <v>3.6</v>
      </c>
      <c r="I61" s="23">
        <f t="shared" si="0"/>
        <v>1.8</v>
      </c>
      <c r="J61" s="8">
        <v>199.32</v>
      </c>
      <c r="K61" s="9">
        <f t="shared" si="1"/>
        <v>358.77600000000001</v>
      </c>
    </row>
    <row r="62" spans="1:11" ht="22.5" x14ac:dyDescent="0.25">
      <c r="A62" s="6" t="s">
        <v>2328</v>
      </c>
      <c r="B62" s="6" t="s">
        <v>2327</v>
      </c>
      <c r="C62" s="6" t="s">
        <v>1011</v>
      </c>
      <c r="D62" s="6" t="s">
        <v>2326</v>
      </c>
      <c r="E62" s="6" t="s">
        <v>2325</v>
      </c>
      <c r="F62" s="6" t="s">
        <v>2324</v>
      </c>
      <c r="G62" s="7" t="s">
        <v>15</v>
      </c>
      <c r="H62" s="23">
        <v>2</v>
      </c>
      <c r="I62" s="23">
        <f t="shared" si="0"/>
        <v>1</v>
      </c>
      <c r="J62" s="8">
        <v>972.9</v>
      </c>
      <c r="K62" s="9">
        <f t="shared" si="1"/>
        <v>972.9</v>
      </c>
    </row>
    <row r="63" spans="1:11" ht="45" x14ac:dyDescent="0.25">
      <c r="A63" s="6" t="s">
        <v>2323</v>
      </c>
      <c r="B63" s="6" t="s">
        <v>2322</v>
      </c>
      <c r="C63" s="6" t="s">
        <v>658</v>
      </c>
      <c r="D63" s="6" t="s">
        <v>2321</v>
      </c>
      <c r="E63" s="6" t="s">
        <v>660</v>
      </c>
      <c r="F63" s="6"/>
      <c r="G63" s="7" t="s">
        <v>15</v>
      </c>
      <c r="H63" s="23">
        <v>126</v>
      </c>
      <c r="I63" s="23">
        <f t="shared" si="0"/>
        <v>63</v>
      </c>
      <c r="J63" s="8">
        <v>10</v>
      </c>
      <c r="K63" s="9">
        <f t="shared" si="1"/>
        <v>630</v>
      </c>
    </row>
    <row r="64" spans="1:11" ht="33.75" x14ac:dyDescent="0.25">
      <c r="A64" s="6" t="s">
        <v>2201</v>
      </c>
      <c r="B64" s="6" t="s">
        <v>2200</v>
      </c>
      <c r="C64" s="6" t="s">
        <v>2117</v>
      </c>
      <c r="D64" s="6" t="s">
        <v>2199</v>
      </c>
      <c r="E64" s="6" t="s">
        <v>236</v>
      </c>
      <c r="F64" s="6"/>
      <c r="G64" s="7" t="s">
        <v>15</v>
      </c>
      <c r="H64" s="23">
        <v>20</v>
      </c>
      <c r="I64" s="23">
        <f t="shared" si="0"/>
        <v>10</v>
      </c>
      <c r="J64" s="8">
        <v>42.97</v>
      </c>
      <c r="K64" s="9">
        <f t="shared" si="1"/>
        <v>429.7</v>
      </c>
    </row>
    <row r="65" spans="1:11" ht="67.5" x14ac:dyDescent="0.25">
      <c r="A65" s="6" t="s">
        <v>2320</v>
      </c>
      <c r="B65" s="6" t="s">
        <v>2319</v>
      </c>
      <c r="C65" s="6" t="s">
        <v>76</v>
      </c>
      <c r="D65" s="6" t="s">
        <v>2318</v>
      </c>
      <c r="E65" s="6" t="s">
        <v>848</v>
      </c>
      <c r="F65" s="6" t="s">
        <v>2317</v>
      </c>
      <c r="G65" s="7" t="s">
        <v>15</v>
      </c>
      <c r="H65" s="10">
        <v>120</v>
      </c>
      <c r="I65" s="14">
        <f t="shared" si="0"/>
        <v>60</v>
      </c>
      <c r="J65" s="8">
        <v>475</v>
      </c>
      <c r="K65" s="9">
        <f t="shared" si="1"/>
        <v>28500</v>
      </c>
    </row>
    <row r="66" spans="1:11" ht="56.25" x14ac:dyDescent="0.25">
      <c r="A66" s="6" t="s">
        <v>2316</v>
      </c>
      <c r="B66" s="6" t="s">
        <v>2315</v>
      </c>
      <c r="C66" s="6" t="s">
        <v>534</v>
      </c>
      <c r="D66" s="6" t="s">
        <v>2314</v>
      </c>
      <c r="E66" s="6" t="s">
        <v>92</v>
      </c>
      <c r="F66" s="6"/>
      <c r="G66" s="7" t="s">
        <v>15</v>
      </c>
      <c r="H66" s="10">
        <v>140</v>
      </c>
      <c r="I66" s="14">
        <f t="shared" si="0"/>
        <v>70</v>
      </c>
      <c r="J66" s="8">
        <v>156</v>
      </c>
      <c r="K66" s="9">
        <f t="shared" si="1"/>
        <v>10920</v>
      </c>
    </row>
    <row r="67" spans="1:11" ht="56.25" x14ac:dyDescent="0.25">
      <c r="A67" s="6" t="s">
        <v>2316</v>
      </c>
      <c r="B67" s="6" t="s">
        <v>2315</v>
      </c>
      <c r="C67" s="6" t="s">
        <v>534</v>
      </c>
      <c r="D67" s="6" t="s">
        <v>2314</v>
      </c>
      <c r="E67" s="6" t="s">
        <v>92</v>
      </c>
      <c r="F67" s="6"/>
      <c r="G67" s="7" t="s">
        <v>15</v>
      </c>
      <c r="H67" s="23">
        <v>46</v>
      </c>
      <c r="I67" s="23">
        <f t="shared" si="0"/>
        <v>23</v>
      </c>
      <c r="J67" s="8">
        <v>111</v>
      </c>
      <c r="K67" s="9">
        <f t="shared" si="1"/>
        <v>2553</v>
      </c>
    </row>
    <row r="68" spans="1:11" ht="33.75" x14ac:dyDescent="0.25">
      <c r="A68" s="6" t="s">
        <v>2198</v>
      </c>
      <c r="B68" s="6" t="s">
        <v>2197</v>
      </c>
      <c r="C68" s="6" t="s">
        <v>481</v>
      </c>
      <c r="D68" s="27" t="s">
        <v>2196</v>
      </c>
      <c r="E68" s="6" t="s">
        <v>260</v>
      </c>
      <c r="F68" s="6"/>
      <c r="G68" s="7" t="s">
        <v>15</v>
      </c>
      <c r="H68" s="23">
        <v>20</v>
      </c>
      <c r="I68" s="23">
        <f t="shared" ref="I68:I130" si="2">H68/2</f>
        <v>10</v>
      </c>
      <c r="J68" s="8">
        <v>18.999999999999996</v>
      </c>
      <c r="K68" s="9">
        <f t="shared" ref="K68:K130" si="3">I68*J68</f>
        <v>189.99999999999997</v>
      </c>
    </row>
    <row r="69" spans="1:11" ht="22.5" x14ac:dyDescent="0.25">
      <c r="A69" s="6" t="s">
        <v>2195</v>
      </c>
      <c r="B69" s="6" t="s">
        <v>2111</v>
      </c>
      <c r="C69" s="6" t="s">
        <v>692</v>
      </c>
      <c r="D69" s="6" t="s">
        <v>2194</v>
      </c>
      <c r="E69" s="6" t="s">
        <v>16</v>
      </c>
      <c r="F69" s="6"/>
      <c r="G69" s="7" t="s">
        <v>15</v>
      </c>
      <c r="H69" s="23">
        <v>90</v>
      </c>
      <c r="I69" s="23">
        <f t="shared" si="2"/>
        <v>45</v>
      </c>
      <c r="J69" s="8">
        <v>25.9</v>
      </c>
      <c r="K69" s="9">
        <f t="shared" si="3"/>
        <v>1165.5</v>
      </c>
    </row>
    <row r="70" spans="1:11" ht="56.25" x14ac:dyDescent="0.25">
      <c r="A70" s="6" t="s">
        <v>2311</v>
      </c>
      <c r="B70" s="6" t="s">
        <v>2310</v>
      </c>
      <c r="C70" s="6" t="s">
        <v>44</v>
      </c>
      <c r="D70" s="6" t="s">
        <v>2313</v>
      </c>
      <c r="E70" s="6" t="s">
        <v>2312</v>
      </c>
      <c r="F70" s="6"/>
      <c r="G70" s="7" t="s">
        <v>15</v>
      </c>
      <c r="H70" s="23">
        <v>2</v>
      </c>
      <c r="I70" s="23">
        <f t="shared" si="2"/>
        <v>1</v>
      </c>
      <c r="J70" s="8">
        <v>1194</v>
      </c>
      <c r="K70" s="9">
        <f t="shared" si="3"/>
        <v>1194</v>
      </c>
    </row>
    <row r="71" spans="1:11" ht="45" x14ac:dyDescent="0.25">
      <c r="A71" s="6" t="s">
        <v>2311</v>
      </c>
      <c r="B71" s="6" t="s">
        <v>2310</v>
      </c>
      <c r="C71" s="6" t="s">
        <v>2309</v>
      </c>
      <c r="D71" s="6" t="s">
        <v>2308</v>
      </c>
      <c r="E71" s="6" t="s">
        <v>660</v>
      </c>
      <c r="F71" s="6"/>
      <c r="G71" s="7" t="s">
        <v>15</v>
      </c>
      <c r="H71" s="23">
        <v>1.8</v>
      </c>
      <c r="I71" s="23">
        <f t="shared" si="2"/>
        <v>0.9</v>
      </c>
      <c r="J71" s="8">
        <v>1069</v>
      </c>
      <c r="K71" s="9">
        <f t="shared" si="3"/>
        <v>962.1</v>
      </c>
    </row>
    <row r="72" spans="1:11" ht="56.25" x14ac:dyDescent="0.25">
      <c r="A72" s="6" t="s">
        <v>2400</v>
      </c>
      <c r="B72" s="6" t="s">
        <v>2399</v>
      </c>
      <c r="C72" s="6" t="s">
        <v>2398</v>
      </c>
      <c r="D72" s="6" t="s">
        <v>2397</v>
      </c>
      <c r="E72" s="6" t="s">
        <v>2396</v>
      </c>
      <c r="F72" s="6" t="s">
        <v>172</v>
      </c>
      <c r="G72" s="7" t="s">
        <v>40</v>
      </c>
      <c r="H72" s="10">
        <v>2</v>
      </c>
      <c r="I72" s="14">
        <f t="shared" si="2"/>
        <v>1</v>
      </c>
      <c r="J72" s="8">
        <v>460</v>
      </c>
      <c r="K72" s="9">
        <f t="shared" si="3"/>
        <v>460</v>
      </c>
    </row>
    <row r="73" spans="1:11" ht="56.25" x14ac:dyDescent="0.25">
      <c r="A73" s="6" t="s">
        <v>2193</v>
      </c>
      <c r="B73" s="6" t="s">
        <v>2192</v>
      </c>
      <c r="C73" s="6" t="s">
        <v>2126</v>
      </c>
      <c r="D73" s="6" t="s">
        <v>2191</v>
      </c>
      <c r="E73" s="6" t="s">
        <v>147</v>
      </c>
      <c r="F73" s="6"/>
      <c r="G73" s="7" t="s">
        <v>15</v>
      </c>
      <c r="H73" s="10">
        <v>2</v>
      </c>
      <c r="I73" s="14">
        <f t="shared" si="2"/>
        <v>1</v>
      </c>
      <c r="J73" s="8">
        <v>103</v>
      </c>
      <c r="K73" s="9">
        <f t="shared" si="3"/>
        <v>103</v>
      </c>
    </row>
    <row r="74" spans="1:11" ht="33.75" x14ac:dyDescent="0.25">
      <c r="A74" s="6" t="s">
        <v>2307</v>
      </c>
      <c r="B74" s="6" t="s">
        <v>2307</v>
      </c>
      <c r="C74" s="6" t="s">
        <v>31</v>
      </c>
      <c r="D74" s="6" t="s">
        <v>2306</v>
      </c>
      <c r="E74" s="6" t="s">
        <v>33</v>
      </c>
      <c r="F74" s="6" t="s">
        <v>92</v>
      </c>
      <c r="G74" s="7" t="s">
        <v>15</v>
      </c>
      <c r="H74" s="10">
        <v>2</v>
      </c>
      <c r="I74" s="14">
        <f t="shared" si="2"/>
        <v>1</v>
      </c>
      <c r="J74" s="8">
        <v>195</v>
      </c>
      <c r="K74" s="9">
        <f t="shared" si="3"/>
        <v>195</v>
      </c>
    </row>
    <row r="75" spans="1:11" ht="33.75" x14ac:dyDescent="0.25">
      <c r="A75" s="6" t="s">
        <v>2305</v>
      </c>
      <c r="B75" s="6" t="s">
        <v>2305</v>
      </c>
      <c r="C75" s="6" t="s">
        <v>891</v>
      </c>
      <c r="D75" s="6" t="s">
        <v>2304</v>
      </c>
      <c r="E75" s="6" t="s">
        <v>1015</v>
      </c>
      <c r="F75" s="6" t="s">
        <v>92</v>
      </c>
      <c r="G75" s="7" t="s">
        <v>15</v>
      </c>
      <c r="H75" s="10">
        <v>24</v>
      </c>
      <c r="I75" s="14">
        <f t="shared" si="2"/>
        <v>12</v>
      </c>
      <c r="J75" s="8">
        <v>63</v>
      </c>
      <c r="K75" s="9">
        <f t="shared" si="3"/>
        <v>756</v>
      </c>
    </row>
    <row r="76" spans="1:11" ht="33.75" x14ac:dyDescent="0.25">
      <c r="A76" s="6" t="s">
        <v>2305</v>
      </c>
      <c r="B76" s="6" t="s">
        <v>2305</v>
      </c>
      <c r="C76" s="6" t="s">
        <v>891</v>
      </c>
      <c r="D76" s="6" t="s">
        <v>2304</v>
      </c>
      <c r="E76" s="6" t="s">
        <v>1015</v>
      </c>
      <c r="F76" s="6" t="s">
        <v>92</v>
      </c>
      <c r="G76" s="7" t="s">
        <v>15</v>
      </c>
      <c r="H76" s="23">
        <v>28</v>
      </c>
      <c r="I76" s="23">
        <f t="shared" si="2"/>
        <v>14</v>
      </c>
      <c r="J76" s="8">
        <v>61.8</v>
      </c>
      <c r="K76" s="9">
        <f t="shared" si="3"/>
        <v>865.19999999999993</v>
      </c>
    </row>
    <row r="77" spans="1:11" ht="22.5" x14ac:dyDescent="0.25">
      <c r="A77" s="6" t="s">
        <v>1137</v>
      </c>
      <c r="B77" s="6" t="s">
        <v>1137</v>
      </c>
      <c r="C77" s="6" t="s">
        <v>31</v>
      </c>
      <c r="D77" s="6" t="s">
        <v>1138</v>
      </c>
      <c r="E77" s="6" t="s">
        <v>1015</v>
      </c>
      <c r="F77" s="6" t="s">
        <v>92</v>
      </c>
      <c r="G77" s="7" t="s">
        <v>15</v>
      </c>
      <c r="H77" s="10">
        <v>800</v>
      </c>
      <c r="I77" s="14">
        <f t="shared" si="2"/>
        <v>400</v>
      </c>
      <c r="J77" s="8">
        <v>24</v>
      </c>
      <c r="K77" s="9">
        <f t="shared" si="3"/>
        <v>9600</v>
      </c>
    </row>
    <row r="78" spans="1:11" ht="22.5" x14ac:dyDescent="0.25">
      <c r="A78" s="6" t="s">
        <v>1137</v>
      </c>
      <c r="B78" s="6" t="s">
        <v>1137</v>
      </c>
      <c r="C78" s="6" t="s">
        <v>31</v>
      </c>
      <c r="D78" s="6" t="s">
        <v>1138</v>
      </c>
      <c r="E78" s="6" t="s">
        <v>1015</v>
      </c>
      <c r="F78" s="6" t="s">
        <v>92</v>
      </c>
      <c r="G78" s="7" t="s">
        <v>15</v>
      </c>
      <c r="H78" s="23">
        <v>54</v>
      </c>
      <c r="I78" s="23">
        <f t="shared" si="2"/>
        <v>27</v>
      </c>
      <c r="J78" s="8">
        <v>26</v>
      </c>
      <c r="K78" s="9">
        <f t="shared" si="3"/>
        <v>702</v>
      </c>
    </row>
    <row r="79" spans="1:11" ht="22.5" x14ac:dyDescent="0.25">
      <c r="A79" s="6" t="s">
        <v>2393</v>
      </c>
      <c r="B79" s="6" t="s">
        <v>2392</v>
      </c>
      <c r="C79" s="6" t="s">
        <v>791</v>
      </c>
      <c r="D79" s="6" t="s">
        <v>2395</v>
      </c>
      <c r="E79" s="6" t="s">
        <v>2394</v>
      </c>
      <c r="F79" s="13"/>
      <c r="G79" s="7" t="s">
        <v>15</v>
      </c>
      <c r="H79" s="23">
        <v>6</v>
      </c>
      <c r="I79" s="23">
        <f t="shared" si="2"/>
        <v>3</v>
      </c>
      <c r="J79" s="8">
        <v>81.62</v>
      </c>
      <c r="K79" s="9">
        <f t="shared" si="3"/>
        <v>244.86</v>
      </c>
    </row>
    <row r="80" spans="1:11" ht="22.5" x14ac:dyDescent="0.25">
      <c r="A80" s="6" t="s">
        <v>2393</v>
      </c>
      <c r="B80" s="6" t="s">
        <v>2392</v>
      </c>
      <c r="C80" s="6" t="s">
        <v>1819</v>
      </c>
      <c r="D80" s="6" t="s">
        <v>2391</v>
      </c>
      <c r="E80" s="6" t="s">
        <v>694</v>
      </c>
      <c r="F80" s="6"/>
      <c r="G80" s="7" t="s">
        <v>15</v>
      </c>
      <c r="H80" s="23">
        <v>360</v>
      </c>
      <c r="I80" s="23">
        <f t="shared" si="2"/>
        <v>180</v>
      </c>
      <c r="J80" s="8">
        <v>87.8</v>
      </c>
      <c r="K80" s="9">
        <f t="shared" si="3"/>
        <v>15804</v>
      </c>
    </row>
    <row r="81" spans="1:11" ht="56.25" x14ac:dyDescent="0.25">
      <c r="A81" s="6" t="s">
        <v>2190</v>
      </c>
      <c r="B81" s="6" t="s">
        <v>2189</v>
      </c>
      <c r="C81" s="6" t="s">
        <v>385</v>
      </c>
      <c r="D81" s="6" t="s">
        <v>2188</v>
      </c>
      <c r="E81" s="6" t="s">
        <v>2187</v>
      </c>
      <c r="F81" s="6"/>
      <c r="G81" s="7" t="s">
        <v>15</v>
      </c>
      <c r="H81" s="23">
        <v>13.5</v>
      </c>
      <c r="I81" s="23">
        <f t="shared" si="2"/>
        <v>6.75</v>
      </c>
      <c r="J81" s="8">
        <v>175.96</v>
      </c>
      <c r="K81" s="9">
        <f t="shared" si="3"/>
        <v>1187.73</v>
      </c>
    </row>
    <row r="82" spans="1:11" ht="45" x14ac:dyDescent="0.25">
      <c r="A82" s="6" t="s">
        <v>2301</v>
      </c>
      <c r="B82" s="6" t="s">
        <v>2300</v>
      </c>
      <c r="C82" s="6" t="s">
        <v>2303</v>
      </c>
      <c r="D82" s="6" t="s">
        <v>2302</v>
      </c>
      <c r="E82" s="6" t="s">
        <v>128</v>
      </c>
      <c r="F82" s="6"/>
      <c r="G82" s="7" t="s">
        <v>15</v>
      </c>
      <c r="H82" s="10">
        <v>2</v>
      </c>
      <c r="I82" s="14">
        <f t="shared" si="2"/>
        <v>1</v>
      </c>
      <c r="J82" s="8">
        <v>270</v>
      </c>
      <c r="K82" s="9">
        <f t="shared" si="3"/>
        <v>270</v>
      </c>
    </row>
    <row r="83" spans="1:11" ht="45" x14ac:dyDescent="0.25">
      <c r="A83" s="6" t="s">
        <v>2301</v>
      </c>
      <c r="B83" s="6" t="s">
        <v>2300</v>
      </c>
      <c r="C83" s="6" t="s">
        <v>2303</v>
      </c>
      <c r="D83" s="6" t="s">
        <v>2302</v>
      </c>
      <c r="E83" s="6" t="s">
        <v>236</v>
      </c>
      <c r="F83" s="6"/>
      <c r="G83" s="7" t="s">
        <v>15</v>
      </c>
      <c r="H83" s="23">
        <v>90</v>
      </c>
      <c r="I83" s="23">
        <f t="shared" si="2"/>
        <v>45</v>
      </c>
      <c r="J83" s="8">
        <v>117</v>
      </c>
      <c r="K83" s="9">
        <f t="shared" si="3"/>
        <v>5265</v>
      </c>
    </row>
    <row r="84" spans="1:11" ht="45" x14ac:dyDescent="0.25">
      <c r="A84" s="6" t="s">
        <v>2301</v>
      </c>
      <c r="B84" s="6" t="s">
        <v>2300</v>
      </c>
      <c r="C84" s="6" t="s">
        <v>658</v>
      </c>
      <c r="D84" s="6" t="s">
        <v>2299</v>
      </c>
      <c r="E84" s="6" t="s">
        <v>660</v>
      </c>
      <c r="F84" s="6"/>
      <c r="G84" s="7" t="s">
        <v>15</v>
      </c>
      <c r="H84" s="10">
        <v>2</v>
      </c>
      <c r="I84" s="14">
        <f t="shared" si="2"/>
        <v>1</v>
      </c>
      <c r="J84" s="8">
        <v>65</v>
      </c>
      <c r="K84" s="9">
        <f t="shared" si="3"/>
        <v>65</v>
      </c>
    </row>
    <row r="85" spans="1:11" ht="45" x14ac:dyDescent="0.25">
      <c r="A85" s="6" t="s">
        <v>2301</v>
      </c>
      <c r="B85" s="6" t="s">
        <v>2300</v>
      </c>
      <c r="C85" s="6" t="s">
        <v>658</v>
      </c>
      <c r="D85" s="6" t="s">
        <v>2299</v>
      </c>
      <c r="E85" s="6" t="s">
        <v>660</v>
      </c>
      <c r="F85" s="6"/>
      <c r="G85" s="7" t="s">
        <v>15</v>
      </c>
      <c r="H85" s="23">
        <v>200</v>
      </c>
      <c r="I85" s="23">
        <f t="shared" si="2"/>
        <v>100</v>
      </c>
      <c r="J85" s="8">
        <v>38</v>
      </c>
      <c r="K85" s="9">
        <f t="shared" si="3"/>
        <v>3800</v>
      </c>
    </row>
    <row r="86" spans="1:11" ht="22.5" x14ac:dyDescent="0.25">
      <c r="A86" s="6" t="s">
        <v>2184</v>
      </c>
      <c r="B86" s="6" t="s">
        <v>2111</v>
      </c>
      <c r="C86" s="6" t="s">
        <v>647</v>
      </c>
      <c r="D86" s="6" t="s">
        <v>2186</v>
      </c>
      <c r="E86" s="6" t="s">
        <v>649</v>
      </c>
      <c r="F86" s="6"/>
      <c r="G86" s="7" t="s">
        <v>15</v>
      </c>
      <c r="H86" s="10">
        <v>40</v>
      </c>
      <c r="I86" s="14">
        <f t="shared" si="2"/>
        <v>20</v>
      </c>
      <c r="J86" s="8">
        <v>421</v>
      </c>
      <c r="K86" s="9">
        <f t="shared" si="3"/>
        <v>8420</v>
      </c>
    </row>
    <row r="87" spans="1:11" ht="22.5" x14ac:dyDescent="0.25">
      <c r="A87" s="6" t="s">
        <v>2184</v>
      </c>
      <c r="B87" s="6" t="s">
        <v>2111</v>
      </c>
      <c r="C87" s="6" t="s">
        <v>647</v>
      </c>
      <c r="D87" s="6" t="s">
        <v>2186</v>
      </c>
      <c r="E87" s="6" t="s">
        <v>649</v>
      </c>
      <c r="F87" s="6"/>
      <c r="G87" s="7" t="s">
        <v>15</v>
      </c>
      <c r="H87" s="23">
        <v>80</v>
      </c>
      <c r="I87" s="23">
        <f t="shared" si="2"/>
        <v>40</v>
      </c>
      <c r="J87" s="8">
        <v>229.59999999999997</v>
      </c>
      <c r="K87" s="9">
        <f t="shared" si="3"/>
        <v>9183.9999999999982</v>
      </c>
    </row>
    <row r="88" spans="1:11" ht="33.75" x14ac:dyDescent="0.25">
      <c r="A88" s="6" t="s">
        <v>2184</v>
      </c>
      <c r="B88" s="6" t="s">
        <v>2111</v>
      </c>
      <c r="C88" s="6" t="s">
        <v>780</v>
      </c>
      <c r="D88" s="6" t="s">
        <v>2185</v>
      </c>
      <c r="E88" s="6" t="s">
        <v>1015</v>
      </c>
      <c r="F88" s="6" t="s">
        <v>92</v>
      </c>
      <c r="G88" s="7" t="s">
        <v>15</v>
      </c>
      <c r="H88" s="23">
        <v>18</v>
      </c>
      <c r="I88" s="23">
        <f t="shared" si="2"/>
        <v>9</v>
      </c>
      <c r="J88" s="8">
        <v>264.88999999999993</v>
      </c>
      <c r="K88" s="9">
        <f t="shared" si="3"/>
        <v>2384.0099999999993</v>
      </c>
    </row>
    <row r="89" spans="1:11" ht="33.75" x14ac:dyDescent="0.25">
      <c r="A89" s="6" t="s">
        <v>2184</v>
      </c>
      <c r="B89" s="6" t="s">
        <v>2111</v>
      </c>
      <c r="C89" s="6" t="s">
        <v>780</v>
      </c>
      <c r="D89" s="6" t="s">
        <v>2185</v>
      </c>
      <c r="E89" s="6" t="s">
        <v>1015</v>
      </c>
      <c r="F89" s="6" t="s">
        <v>506</v>
      </c>
      <c r="G89" s="7" t="s">
        <v>15</v>
      </c>
      <c r="H89" s="10">
        <v>66</v>
      </c>
      <c r="I89" s="14">
        <f t="shared" si="2"/>
        <v>33</v>
      </c>
      <c r="J89" s="8">
        <v>300</v>
      </c>
      <c r="K89" s="9">
        <f t="shared" si="3"/>
        <v>9900</v>
      </c>
    </row>
    <row r="90" spans="1:11" ht="33.75" x14ac:dyDescent="0.25">
      <c r="A90" s="6" t="s">
        <v>2184</v>
      </c>
      <c r="B90" s="6" t="s">
        <v>2111</v>
      </c>
      <c r="C90" s="6" t="s">
        <v>86</v>
      </c>
      <c r="D90" s="6" t="s">
        <v>2183</v>
      </c>
      <c r="E90" s="6" t="s">
        <v>80</v>
      </c>
      <c r="F90" s="6"/>
      <c r="G90" s="7" t="s">
        <v>15</v>
      </c>
      <c r="H90" s="23">
        <v>20</v>
      </c>
      <c r="I90" s="23">
        <f t="shared" si="2"/>
        <v>10</v>
      </c>
      <c r="J90" s="8">
        <v>455.99999999999994</v>
      </c>
      <c r="K90" s="9">
        <f t="shared" si="3"/>
        <v>4559.9999999999991</v>
      </c>
    </row>
    <row r="91" spans="1:11" ht="33.75" x14ac:dyDescent="0.25">
      <c r="A91" s="6" t="s">
        <v>2296</v>
      </c>
      <c r="B91" s="6" t="s">
        <v>2295</v>
      </c>
      <c r="C91" s="6" t="s">
        <v>31</v>
      </c>
      <c r="D91" s="6" t="s">
        <v>2297</v>
      </c>
      <c r="E91" s="6" t="s">
        <v>2272</v>
      </c>
      <c r="F91" s="6" t="s">
        <v>2298</v>
      </c>
      <c r="G91" s="7" t="s">
        <v>15</v>
      </c>
      <c r="H91" s="23">
        <v>31.5</v>
      </c>
      <c r="I91" s="23">
        <f t="shared" si="2"/>
        <v>15.75</v>
      </c>
      <c r="J91" s="8">
        <v>7976</v>
      </c>
      <c r="K91" s="9">
        <f t="shared" si="3"/>
        <v>125622</v>
      </c>
    </row>
    <row r="92" spans="1:11" ht="33.75" x14ac:dyDescent="0.25">
      <c r="A92" s="6" t="s">
        <v>2296</v>
      </c>
      <c r="B92" s="6" t="s">
        <v>2295</v>
      </c>
      <c r="C92" s="6" t="s">
        <v>31</v>
      </c>
      <c r="D92" s="6" t="s">
        <v>2297</v>
      </c>
      <c r="E92" s="6" t="s">
        <v>236</v>
      </c>
      <c r="F92" s="6" t="s">
        <v>574</v>
      </c>
      <c r="G92" s="7" t="s">
        <v>15</v>
      </c>
      <c r="H92" s="10">
        <v>2</v>
      </c>
      <c r="I92" s="14">
        <f t="shared" si="2"/>
        <v>1</v>
      </c>
      <c r="J92" s="8">
        <v>7500</v>
      </c>
      <c r="K92" s="9">
        <f t="shared" si="3"/>
        <v>7500</v>
      </c>
    </row>
    <row r="93" spans="1:11" ht="33.75" x14ac:dyDescent="0.25">
      <c r="A93" s="6" t="s">
        <v>2296</v>
      </c>
      <c r="B93" s="6" t="s">
        <v>2295</v>
      </c>
      <c r="C93" s="6" t="s">
        <v>31</v>
      </c>
      <c r="D93" s="6" t="s">
        <v>2297</v>
      </c>
      <c r="E93" s="6" t="s">
        <v>236</v>
      </c>
      <c r="F93" s="6" t="s">
        <v>574</v>
      </c>
      <c r="G93" s="7" t="s">
        <v>15</v>
      </c>
      <c r="H93" s="23">
        <v>24</v>
      </c>
      <c r="I93" s="23">
        <f t="shared" si="2"/>
        <v>12</v>
      </c>
      <c r="J93" s="8">
        <v>7426</v>
      </c>
      <c r="K93" s="9">
        <f t="shared" si="3"/>
        <v>89112</v>
      </c>
    </row>
    <row r="94" spans="1:11" ht="33.75" x14ac:dyDescent="0.25">
      <c r="A94" s="6" t="s">
        <v>2296</v>
      </c>
      <c r="B94" s="6" t="s">
        <v>2295</v>
      </c>
      <c r="C94" s="6" t="s">
        <v>31</v>
      </c>
      <c r="D94" s="6" t="s">
        <v>2294</v>
      </c>
      <c r="E94" s="6" t="s">
        <v>236</v>
      </c>
      <c r="F94" s="6" t="s">
        <v>574</v>
      </c>
      <c r="G94" s="7" t="s">
        <v>15</v>
      </c>
      <c r="H94" s="10">
        <v>8</v>
      </c>
      <c r="I94" s="14">
        <f t="shared" si="2"/>
        <v>4</v>
      </c>
      <c r="J94" s="8">
        <v>9500</v>
      </c>
      <c r="K94" s="9">
        <f t="shared" si="3"/>
        <v>38000</v>
      </c>
    </row>
    <row r="95" spans="1:11" ht="33.75" x14ac:dyDescent="0.25">
      <c r="A95" s="6" t="s">
        <v>2296</v>
      </c>
      <c r="B95" s="6" t="s">
        <v>2295</v>
      </c>
      <c r="C95" s="6" t="s">
        <v>31</v>
      </c>
      <c r="D95" s="6" t="s">
        <v>2294</v>
      </c>
      <c r="E95" s="6" t="s">
        <v>236</v>
      </c>
      <c r="F95" s="6" t="s">
        <v>574</v>
      </c>
      <c r="G95" s="7" t="s">
        <v>15</v>
      </c>
      <c r="H95" s="23">
        <v>6</v>
      </c>
      <c r="I95" s="23">
        <f t="shared" si="2"/>
        <v>3</v>
      </c>
      <c r="J95" s="8">
        <v>9182</v>
      </c>
      <c r="K95" s="9">
        <f t="shared" si="3"/>
        <v>27546</v>
      </c>
    </row>
    <row r="96" spans="1:11" ht="22.5" x14ac:dyDescent="0.25">
      <c r="A96" s="6" t="s">
        <v>2181</v>
      </c>
      <c r="B96" s="6" t="s">
        <v>2180</v>
      </c>
      <c r="C96" s="6" t="s">
        <v>647</v>
      </c>
      <c r="D96" s="6" t="s">
        <v>2179</v>
      </c>
      <c r="E96" s="6" t="s">
        <v>1843</v>
      </c>
      <c r="F96" s="6"/>
      <c r="G96" s="7" t="s">
        <v>15</v>
      </c>
      <c r="H96" s="23">
        <v>10</v>
      </c>
      <c r="I96" s="23">
        <f t="shared" si="2"/>
        <v>5</v>
      </c>
      <c r="J96" s="8">
        <v>579.08000000000004</v>
      </c>
      <c r="K96" s="9">
        <f t="shared" si="3"/>
        <v>2895.4</v>
      </c>
    </row>
    <row r="97" spans="1:11" ht="22.5" x14ac:dyDescent="0.25">
      <c r="A97" s="6" t="s">
        <v>2181</v>
      </c>
      <c r="B97" s="6" t="s">
        <v>2180</v>
      </c>
      <c r="C97" s="6" t="s">
        <v>647</v>
      </c>
      <c r="D97" s="6" t="s">
        <v>2179</v>
      </c>
      <c r="E97" s="6" t="s">
        <v>2182</v>
      </c>
      <c r="F97" s="6"/>
      <c r="G97" s="7" t="s">
        <v>15</v>
      </c>
      <c r="H97" s="23">
        <v>14</v>
      </c>
      <c r="I97" s="23">
        <f t="shared" si="2"/>
        <v>7</v>
      </c>
      <c r="J97" s="8">
        <v>901.34</v>
      </c>
      <c r="K97" s="9">
        <f t="shared" si="3"/>
        <v>6309.38</v>
      </c>
    </row>
    <row r="98" spans="1:11" ht="22.5" x14ac:dyDescent="0.25">
      <c r="A98" s="6" t="s">
        <v>2181</v>
      </c>
      <c r="B98" s="6" t="s">
        <v>2180</v>
      </c>
      <c r="C98" s="6" t="s">
        <v>647</v>
      </c>
      <c r="D98" s="6" t="s">
        <v>2179</v>
      </c>
      <c r="E98" s="6" t="s">
        <v>2178</v>
      </c>
      <c r="F98" s="6"/>
      <c r="G98" s="7" t="s">
        <v>15</v>
      </c>
      <c r="H98" s="23">
        <v>10</v>
      </c>
      <c r="I98" s="23">
        <f t="shared" si="2"/>
        <v>5</v>
      </c>
      <c r="J98" s="8">
        <v>1681.24</v>
      </c>
      <c r="K98" s="9">
        <f t="shared" si="3"/>
        <v>8406.2000000000007</v>
      </c>
    </row>
    <row r="99" spans="1:11" ht="56.25" x14ac:dyDescent="0.25">
      <c r="A99" s="6" t="s">
        <v>2177</v>
      </c>
      <c r="B99" s="6" t="s">
        <v>2176</v>
      </c>
      <c r="C99" s="6" t="s">
        <v>2117</v>
      </c>
      <c r="D99" s="27" t="s">
        <v>2175</v>
      </c>
      <c r="E99" s="6" t="s">
        <v>236</v>
      </c>
      <c r="F99" s="6"/>
      <c r="G99" s="7" t="s">
        <v>15</v>
      </c>
      <c r="H99" s="23">
        <v>10</v>
      </c>
      <c r="I99" s="23">
        <f t="shared" si="2"/>
        <v>5</v>
      </c>
      <c r="J99" s="8">
        <v>49.46</v>
      </c>
      <c r="K99" s="9">
        <f t="shared" si="3"/>
        <v>247.3</v>
      </c>
    </row>
    <row r="100" spans="1:11" ht="45" x14ac:dyDescent="0.25">
      <c r="A100" s="6" t="s">
        <v>2390</v>
      </c>
      <c r="B100" s="6" t="s">
        <v>2389</v>
      </c>
      <c r="C100" s="6" t="s">
        <v>454</v>
      </c>
      <c r="D100" s="6" t="s">
        <v>2388</v>
      </c>
      <c r="E100" s="6" t="s">
        <v>2387</v>
      </c>
      <c r="F100" s="6"/>
      <c r="G100" s="7" t="s">
        <v>15</v>
      </c>
      <c r="H100" s="10">
        <v>4</v>
      </c>
      <c r="I100" s="14">
        <f t="shared" si="2"/>
        <v>2</v>
      </c>
      <c r="J100" s="8">
        <v>280</v>
      </c>
      <c r="K100" s="9">
        <f t="shared" si="3"/>
        <v>560</v>
      </c>
    </row>
    <row r="101" spans="1:11" ht="45" x14ac:dyDescent="0.25">
      <c r="A101" s="6" t="s">
        <v>2390</v>
      </c>
      <c r="B101" s="6" t="s">
        <v>2389</v>
      </c>
      <c r="C101" s="6" t="s">
        <v>454</v>
      </c>
      <c r="D101" s="6" t="s">
        <v>2388</v>
      </c>
      <c r="E101" s="6" t="s">
        <v>2387</v>
      </c>
      <c r="F101" s="6"/>
      <c r="G101" s="7" t="s">
        <v>15</v>
      </c>
      <c r="H101" s="23">
        <v>6</v>
      </c>
      <c r="I101" s="23">
        <f t="shared" si="2"/>
        <v>3</v>
      </c>
      <c r="J101" s="8">
        <v>265.3</v>
      </c>
      <c r="K101" s="9">
        <f t="shared" si="3"/>
        <v>795.90000000000009</v>
      </c>
    </row>
    <row r="102" spans="1:11" ht="45" x14ac:dyDescent="0.25">
      <c r="A102" s="6" t="s">
        <v>2293</v>
      </c>
      <c r="B102" s="6" t="s">
        <v>2292</v>
      </c>
      <c r="C102" s="6" t="s">
        <v>481</v>
      </c>
      <c r="D102" s="6" t="s">
        <v>2291</v>
      </c>
      <c r="E102" s="6" t="s">
        <v>260</v>
      </c>
      <c r="F102" s="6" t="s">
        <v>1057</v>
      </c>
      <c r="G102" s="7" t="s">
        <v>47</v>
      </c>
      <c r="H102" s="23">
        <v>600</v>
      </c>
      <c r="I102" s="23">
        <f t="shared" si="2"/>
        <v>300</v>
      </c>
      <c r="J102" s="8">
        <v>7.5</v>
      </c>
      <c r="K102" s="9">
        <f t="shared" si="3"/>
        <v>2250</v>
      </c>
    </row>
    <row r="103" spans="1:11" ht="22.5" x14ac:dyDescent="0.25">
      <c r="A103" s="6" t="s">
        <v>2386</v>
      </c>
      <c r="B103" s="6" t="s">
        <v>2385</v>
      </c>
      <c r="C103" s="6" t="s">
        <v>12</v>
      </c>
      <c r="D103" s="6" t="s">
        <v>2384</v>
      </c>
      <c r="E103" s="6" t="s">
        <v>440</v>
      </c>
      <c r="F103" s="6"/>
      <c r="G103" s="7" t="s">
        <v>15</v>
      </c>
      <c r="H103" s="23">
        <v>10</v>
      </c>
      <c r="I103" s="23">
        <f t="shared" si="2"/>
        <v>5</v>
      </c>
      <c r="J103" s="8">
        <v>4.92</v>
      </c>
      <c r="K103" s="9">
        <f t="shared" si="3"/>
        <v>24.6</v>
      </c>
    </row>
    <row r="104" spans="1:11" ht="78.75" x14ac:dyDescent="0.25">
      <c r="A104" s="6" t="s">
        <v>2381</v>
      </c>
      <c r="B104" s="6" t="s">
        <v>2381</v>
      </c>
      <c r="C104" s="6" t="s">
        <v>791</v>
      </c>
      <c r="D104" s="6" t="s">
        <v>2383</v>
      </c>
      <c r="E104" s="6" t="s">
        <v>1195</v>
      </c>
      <c r="F104" s="6" t="s">
        <v>2382</v>
      </c>
      <c r="G104" s="7" t="s">
        <v>15</v>
      </c>
      <c r="H104" s="23">
        <v>30</v>
      </c>
      <c r="I104" s="23">
        <f t="shared" si="2"/>
        <v>15</v>
      </c>
      <c r="J104" s="8">
        <v>21.58</v>
      </c>
      <c r="K104" s="9">
        <f t="shared" si="3"/>
        <v>323.7</v>
      </c>
    </row>
    <row r="105" spans="1:11" ht="22.5" x14ac:dyDescent="0.25">
      <c r="A105" s="6" t="s">
        <v>2381</v>
      </c>
      <c r="B105" s="6" t="s">
        <v>2381</v>
      </c>
      <c r="C105" s="6" t="s">
        <v>12</v>
      </c>
      <c r="D105" s="6" t="s">
        <v>2380</v>
      </c>
      <c r="E105" s="6" t="s">
        <v>2379</v>
      </c>
      <c r="F105" s="6"/>
      <c r="G105" s="7" t="s">
        <v>15</v>
      </c>
      <c r="H105" s="23">
        <v>150</v>
      </c>
      <c r="I105" s="23">
        <f t="shared" si="2"/>
        <v>75</v>
      </c>
      <c r="J105" s="8">
        <v>25.45</v>
      </c>
      <c r="K105" s="9">
        <f t="shared" si="3"/>
        <v>1908.75</v>
      </c>
    </row>
    <row r="106" spans="1:11" ht="45" x14ac:dyDescent="0.25">
      <c r="A106" s="6" t="s">
        <v>2290</v>
      </c>
      <c r="B106" s="6" t="s">
        <v>2289</v>
      </c>
      <c r="C106" s="6" t="s">
        <v>2288</v>
      </c>
      <c r="D106" s="6" t="s">
        <v>2287</v>
      </c>
      <c r="E106" s="6" t="s">
        <v>128</v>
      </c>
      <c r="F106" s="6"/>
      <c r="G106" s="7" t="s">
        <v>15</v>
      </c>
      <c r="H106" s="23">
        <v>28</v>
      </c>
      <c r="I106" s="23">
        <f t="shared" si="2"/>
        <v>14</v>
      </c>
      <c r="J106" s="8">
        <v>103.91999999999999</v>
      </c>
      <c r="K106" s="9">
        <f t="shared" si="3"/>
        <v>1454.8799999999999</v>
      </c>
    </row>
    <row r="107" spans="1:11" ht="67.5" x14ac:dyDescent="0.25">
      <c r="A107" s="6" t="s">
        <v>2174</v>
      </c>
      <c r="B107" s="6" t="s">
        <v>480</v>
      </c>
      <c r="C107" s="6" t="s">
        <v>2173</v>
      </c>
      <c r="D107" s="6" t="s">
        <v>2172</v>
      </c>
      <c r="E107" s="6" t="s">
        <v>2171</v>
      </c>
      <c r="F107" s="6" t="s">
        <v>2170</v>
      </c>
      <c r="G107" s="7" t="s">
        <v>15</v>
      </c>
      <c r="H107" s="23">
        <v>64</v>
      </c>
      <c r="I107" s="23">
        <f t="shared" si="2"/>
        <v>32</v>
      </c>
      <c r="J107" s="8">
        <v>63</v>
      </c>
      <c r="K107" s="9">
        <f t="shared" si="3"/>
        <v>2016</v>
      </c>
    </row>
    <row r="108" spans="1:11" ht="33.75" x14ac:dyDescent="0.25">
      <c r="A108" s="6" t="s">
        <v>2286</v>
      </c>
      <c r="B108" s="6" t="s">
        <v>2283</v>
      </c>
      <c r="C108" s="6" t="s">
        <v>481</v>
      </c>
      <c r="D108" s="6" t="s">
        <v>2285</v>
      </c>
      <c r="E108" s="6" t="s">
        <v>260</v>
      </c>
      <c r="F108" s="6" t="s">
        <v>1057</v>
      </c>
      <c r="G108" s="7" t="s">
        <v>47</v>
      </c>
      <c r="H108" s="10">
        <v>160</v>
      </c>
      <c r="I108" s="14">
        <f t="shared" si="2"/>
        <v>80</v>
      </c>
      <c r="J108" s="8">
        <v>8</v>
      </c>
      <c r="K108" s="9">
        <f t="shared" si="3"/>
        <v>640</v>
      </c>
    </row>
    <row r="109" spans="1:11" ht="33.75" x14ac:dyDescent="0.25">
      <c r="A109" s="6" t="s">
        <v>2286</v>
      </c>
      <c r="B109" s="6" t="s">
        <v>2283</v>
      </c>
      <c r="C109" s="6" t="s">
        <v>481</v>
      </c>
      <c r="D109" s="6" t="s">
        <v>2285</v>
      </c>
      <c r="E109" s="6" t="s">
        <v>260</v>
      </c>
      <c r="F109" s="6" t="s">
        <v>1057</v>
      </c>
      <c r="G109" s="7" t="s">
        <v>47</v>
      </c>
      <c r="H109" s="23">
        <v>1800</v>
      </c>
      <c r="I109" s="23">
        <f t="shared" si="2"/>
        <v>900</v>
      </c>
      <c r="J109" s="8">
        <v>7</v>
      </c>
      <c r="K109" s="9">
        <f t="shared" si="3"/>
        <v>6300</v>
      </c>
    </row>
    <row r="110" spans="1:11" ht="22.5" x14ac:dyDescent="0.25">
      <c r="A110" s="6" t="s">
        <v>2284</v>
      </c>
      <c r="B110" s="6" t="s">
        <v>2283</v>
      </c>
      <c r="C110" s="6" t="s">
        <v>12</v>
      </c>
      <c r="D110" s="6" t="s">
        <v>2282</v>
      </c>
      <c r="E110" s="6" t="s">
        <v>440</v>
      </c>
      <c r="F110" s="6"/>
      <c r="G110" s="7" t="s">
        <v>15</v>
      </c>
      <c r="H110" s="10">
        <v>30</v>
      </c>
      <c r="I110" s="14">
        <f t="shared" si="2"/>
        <v>15</v>
      </c>
      <c r="J110" s="8">
        <v>12</v>
      </c>
      <c r="K110" s="9">
        <f t="shared" si="3"/>
        <v>180</v>
      </c>
    </row>
    <row r="111" spans="1:11" ht="22.5" x14ac:dyDescent="0.25">
      <c r="A111" s="6" t="s">
        <v>2284</v>
      </c>
      <c r="B111" s="6" t="s">
        <v>2283</v>
      </c>
      <c r="C111" s="6" t="s">
        <v>12</v>
      </c>
      <c r="D111" s="6" t="s">
        <v>2282</v>
      </c>
      <c r="E111" s="6" t="s">
        <v>440</v>
      </c>
      <c r="F111" s="6"/>
      <c r="G111" s="7" t="s">
        <v>15</v>
      </c>
      <c r="H111" s="23">
        <v>900</v>
      </c>
      <c r="I111" s="23">
        <f t="shared" si="2"/>
        <v>450</v>
      </c>
      <c r="J111" s="8">
        <v>10.299999999999999</v>
      </c>
      <c r="K111" s="9">
        <f t="shared" si="3"/>
        <v>4634.9999999999991</v>
      </c>
    </row>
    <row r="112" spans="1:11" ht="22.5" x14ac:dyDescent="0.25">
      <c r="A112" s="6" t="s">
        <v>2284</v>
      </c>
      <c r="B112" s="6" t="s">
        <v>2283</v>
      </c>
      <c r="C112" s="6" t="s">
        <v>12</v>
      </c>
      <c r="D112" s="6" t="s">
        <v>2282</v>
      </c>
      <c r="E112" s="6" t="s">
        <v>16</v>
      </c>
      <c r="F112" s="6"/>
      <c r="G112" s="7" t="s">
        <v>15</v>
      </c>
      <c r="H112" s="23">
        <v>90</v>
      </c>
      <c r="I112" s="23">
        <f t="shared" si="2"/>
        <v>45</v>
      </c>
      <c r="J112" s="8">
        <v>52</v>
      </c>
      <c r="K112" s="9">
        <f t="shared" si="3"/>
        <v>2340</v>
      </c>
    </row>
    <row r="113" spans="1:11" ht="33.75" x14ac:dyDescent="0.25">
      <c r="A113" s="6" t="s">
        <v>2166</v>
      </c>
      <c r="B113" s="6" t="s">
        <v>2168</v>
      </c>
      <c r="C113" s="6" t="s">
        <v>647</v>
      </c>
      <c r="D113" s="6" t="s">
        <v>2169</v>
      </c>
      <c r="E113" s="6" t="s">
        <v>649</v>
      </c>
      <c r="F113" s="6"/>
      <c r="G113" s="7" t="s">
        <v>15</v>
      </c>
      <c r="H113" s="23">
        <v>3.6</v>
      </c>
      <c r="I113" s="23">
        <f t="shared" si="2"/>
        <v>1.8</v>
      </c>
      <c r="J113" s="8">
        <v>1095.2</v>
      </c>
      <c r="K113" s="9">
        <f t="shared" si="3"/>
        <v>1971.3600000000001</v>
      </c>
    </row>
    <row r="114" spans="1:11" ht="33.75" x14ac:dyDescent="0.25">
      <c r="A114" s="6" t="s">
        <v>2166</v>
      </c>
      <c r="B114" s="6" t="s">
        <v>2168</v>
      </c>
      <c r="C114" s="6" t="s">
        <v>647</v>
      </c>
      <c r="D114" s="6" t="s">
        <v>2169</v>
      </c>
      <c r="E114" s="6" t="s">
        <v>942</v>
      </c>
      <c r="F114" s="6"/>
      <c r="G114" s="7" t="s">
        <v>15</v>
      </c>
      <c r="H114" s="23">
        <v>1.8</v>
      </c>
      <c r="I114" s="23">
        <f t="shared" si="2"/>
        <v>0.9</v>
      </c>
      <c r="J114" s="8">
        <v>1834</v>
      </c>
      <c r="K114" s="9">
        <f t="shared" si="3"/>
        <v>1650.6000000000001</v>
      </c>
    </row>
    <row r="115" spans="1:11" ht="33.75" x14ac:dyDescent="0.25">
      <c r="A115" s="6" t="s">
        <v>2166</v>
      </c>
      <c r="B115" s="6" t="s">
        <v>2168</v>
      </c>
      <c r="C115" s="6" t="s">
        <v>647</v>
      </c>
      <c r="D115" s="6" t="s">
        <v>2167</v>
      </c>
      <c r="E115" s="6" t="s">
        <v>942</v>
      </c>
      <c r="F115" s="6"/>
      <c r="G115" s="7" t="s">
        <v>15</v>
      </c>
      <c r="H115" s="23">
        <v>1.8</v>
      </c>
      <c r="I115" s="23">
        <f t="shared" si="2"/>
        <v>0.9</v>
      </c>
      <c r="J115" s="8">
        <v>2784</v>
      </c>
      <c r="K115" s="9">
        <f t="shared" si="3"/>
        <v>2505.6</v>
      </c>
    </row>
    <row r="116" spans="1:11" ht="22.5" x14ac:dyDescent="0.25">
      <c r="A116" s="6" t="s">
        <v>2166</v>
      </c>
      <c r="B116" s="6" t="s">
        <v>2165</v>
      </c>
      <c r="C116" s="6" t="s">
        <v>647</v>
      </c>
      <c r="D116" s="6" t="s">
        <v>2164</v>
      </c>
      <c r="E116" s="6" t="s">
        <v>649</v>
      </c>
      <c r="F116" s="6"/>
      <c r="G116" s="7" t="s">
        <v>15</v>
      </c>
      <c r="H116" s="23">
        <v>3.6</v>
      </c>
      <c r="I116" s="23">
        <f t="shared" si="2"/>
        <v>1.8</v>
      </c>
      <c r="J116" s="8">
        <v>816</v>
      </c>
      <c r="K116" s="9">
        <f t="shared" si="3"/>
        <v>1468.8</v>
      </c>
    </row>
    <row r="117" spans="1:11" ht="22.5" x14ac:dyDescent="0.25">
      <c r="A117" s="6" t="s">
        <v>2166</v>
      </c>
      <c r="B117" s="6" t="s">
        <v>2165</v>
      </c>
      <c r="C117" s="6" t="s">
        <v>647</v>
      </c>
      <c r="D117" s="6" t="s">
        <v>2164</v>
      </c>
      <c r="E117" s="6" t="s">
        <v>2163</v>
      </c>
      <c r="F117" s="6"/>
      <c r="G117" s="7" t="s">
        <v>15</v>
      </c>
      <c r="H117" s="23">
        <v>3.6</v>
      </c>
      <c r="I117" s="23">
        <f t="shared" si="2"/>
        <v>1.8</v>
      </c>
      <c r="J117" s="8">
        <v>1225</v>
      </c>
      <c r="K117" s="9">
        <f t="shared" si="3"/>
        <v>2205</v>
      </c>
    </row>
    <row r="118" spans="1:11" ht="33.75" x14ac:dyDescent="0.25">
      <c r="A118" s="6" t="s">
        <v>2162</v>
      </c>
      <c r="B118" s="6" t="s">
        <v>2161</v>
      </c>
      <c r="C118" s="6" t="s">
        <v>2160</v>
      </c>
      <c r="D118" s="6" t="s">
        <v>2159</v>
      </c>
      <c r="E118" s="6" t="s">
        <v>33</v>
      </c>
      <c r="F118" s="6" t="s">
        <v>172</v>
      </c>
      <c r="G118" s="7" t="s">
        <v>40</v>
      </c>
      <c r="H118" s="10">
        <v>8</v>
      </c>
      <c r="I118" s="14">
        <f t="shared" si="2"/>
        <v>4</v>
      </c>
      <c r="J118" s="8">
        <v>216</v>
      </c>
      <c r="K118" s="9">
        <f t="shared" si="3"/>
        <v>864</v>
      </c>
    </row>
    <row r="119" spans="1:11" ht="45" x14ac:dyDescent="0.25">
      <c r="A119" s="6" t="s">
        <v>2158</v>
      </c>
      <c r="B119" s="6" t="s">
        <v>2157</v>
      </c>
      <c r="C119" s="6" t="s">
        <v>2156</v>
      </c>
      <c r="D119" s="6" t="s">
        <v>2155</v>
      </c>
      <c r="E119" s="6" t="s">
        <v>236</v>
      </c>
      <c r="F119" s="6"/>
      <c r="G119" s="7" t="s">
        <v>15</v>
      </c>
      <c r="H119" s="23">
        <v>3.6</v>
      </c>
      <c r="I119" s="23">
        <f t="shared" si="2"/>
        <v>1.8</v>
      </c>
      <c r="J119" s="8">
        <v>103.17</v>
      </c>
      <c r="K119" s="9">
        <f t="shared" si="3"/>
        <v>185.70600000000002</v>
      </c>
    </row>
    <row r="120" spans="1:11" ht="67.5" x14ac:dyDescent="0.25">
      <c r="A120" s="6" t="s">
        <v>2154</v>
      </c>
      <c r="B120" s="6" t="s">
        <v>2153</v>
      </c>
      <c r="C120" s="6" t="s">
        <v>2152</v>
      </c>
      <c r="D120" s="6" t="s">
        <v>2151</v>
      </c>
      <c r="E120" s="6" t="s">
        <v>236</v>
      </c>
      <c r="F120" s="6"/>
      <c r="G120" s="7" t="s">
        <v>15</v>
      </c>
      <c r="H120" s="23">
        <v>118</v>
      </c>
      <c r="I120" s="23">
        <f t="shared" si="2"/>
        <v>59</v>
      </c>
      <c r="J120" s="8">
        <v>22.74</v>
      </c>
      <c r="K120" s="9">
        <f t="shared" si="3"/>
        <v>1341.6599999999999</v>
      </c>
    </row>
    <row r="121" spans="1:11" ht="33.75" x14ac:dyDescent="0.25">
      <c r="A121" s="6" t="s">
        <v>2378</v>
      </c>
      <c r="B121" s="6" t="s">
        <v>2377</v>
      </c>
      <c r="C121" s="6" t="s">
        <v>122</v>
      </c>
      <c r="D121" s="6" t="s">
        <v>2376</v>
      </c>
      <c r="E121" s="6" t="s">
        <v>309</v>
      </c>
      <c r="F121" s="6"/>
      <c r="G121" s="7" t="s">
        <v>15</v>
      </c>
      <c r="H121" s="23">
        <v>54</v>
      </c>
      <c r="I121" s="23">
        <f t="shared" si="2"/>
        <v>27</v>
      </c>
      <c r="J121" s="8">
        <v>7.9200000000000008</v>
      </c>
      <c r="K121" s="9">
        <f t="shared" si="3"/>
        <v>213.84000000000003</v>
      </c>
    </row>
    <row r="122" spans="1:11" ht="78.75" x14ac:dyDescent="0.25">
      <c r="A122" s="6" t="s">
        <v>2150</v>
      </c>
      <c r="B122" s="6" t="s">
        <v>2149</v>
      </c>
      <c r="C122" s="6" t="s">
        <v>2148</v>
      </c>
      <c r="D122" s="6" t="s">
        <v>2147</v>
      </c>
      <c r="E122" s="6" t="s">
        <v>167</v>
      </c>
      <c r="F122" s="6"/>
      <c r="G122" s="7" t="s">
        <v>15</v>
      </c>
      <c r="H122" s="10">
        <v>20</v>
      </c>
      <c r="I122" s="14">
        <f t="shared" si="2"/>
        <v>10</v>
      </c>
      <c r="J122" s="8">
        <v>210</v>
      </c>
      <c r="K122" s="9">
        <f t="shared" si="3"/>
        <v>2100</v>
      </c>
    </row>
    <row r="123" spans="1:11" ht="78.75" x14ac:dyDescent="0.25">
      <c r="A123" s="6" t="s">
        <v>2375</v>
      </c>
      <c r="B123" s="6" t="s">
        <v>2374</v>
      </c>
      <c r="C123" s="6" t="s">
        <v>454</v>
      </c>
      <c r="D123" s="6" t="s">
        <v>2373</v>
      </c>
      <c r="E123" s="6" t="s">
        <v>2372</v>
      </c>
      <c r="F123" s="6"/>
      <c r="G123" s="7" t="s">
        <v>15</v>
      </c>
      <c r="H123" s="10">
        <v>2</v>
      </c>
      <c r="I123" s="14">
        <f t="shared" si="2"/>
        <v>1</v>
      </c>
      <c r="J123" s="8">
        <v>562</v>
      </c>
      <c r="K123" s="9">
        <f t="shared" si="3"/>
        <v>562</v>
      </c>
    </row>
    <row r="124" spans="1:11" ht="22.5" x14ac:dyDescent="0.25">
      <c r="A124" s="6" t="s">
        <v>2146</v>
      </c>
      <c r="B124" s="6" t="s">
        <v>2145</v>
      </c>
      <c r="C124" s="6" t="s">
        <v>234</v>
      </c>
      <c r="D124" s="6" t="s">
        <v>2144</v>
      </c>
      <c r="E124" s="6" t="s">
        <v>128</v>
      </c>
      <c r="F124" s="6"/>
      <c r="G124" s="7" t="s">
        <v>15</v>
      </c>
      <c r="H124" s="23">
        <v>3.6</v>
      </c>
      <c r="I124" s="23">
        <f t="shared" si="2"/>
        <v>1.8</v>
      </c>
      <c r="J124" s="8">
        <v>87.45</v>
      </c>
      <c r="K124" s="9">
        <f t="shared" si="3"/>
        <v>157.41</v>
      </c>
    </row>
    <row r="125" spans="1:11" ht="22.5" x14ac:dyDescent="0.25">
      <c r="A125" s="6" t="s">
        <v>2142</v>
      </c>
      <c r="B125" s="6" t="s">
        <v>2141</v>
      </c>
      <c r="C125" s="6" t="s">
        <v>234</v>
      </c>
      <c r="D125" s="6" t="s">
        <v>2143</v>
      </c>
      <c r="E125" s="6" t="s">
        <v>1925</v>
      </c>
      <c r="F125" s="6"/>
      <c r="G125" s="7" t="s">
        <v>15</v>
      </c>
      <c r="H125" s="10">
        <v>6</v>
      </c>
      <c r="I125" s="14">
        <f t="shared" si="2"/>
        <v>3</v>
      </c>
      <c r="J125" s="8">
        <v>152</v>
      </c>
      <c r="K125" s="9">
        <f t="shared" si="3"/>
        <v>456</v>
      </c>
    </row>
    <row r="126" spans="1:11" ht="22.5" x14ac:dyDescent="0.25">
      <c r="A126" s="6" t="s">
        <v>2142</v>
      </c>
      <c r="B126" s="6" t="s">
        <v>2141</v>
      </c>
      <c r="C126" s="6" t="s">
        <v>234</v>
      </c>
      <c r="D126" s="6" t="s">
        <v>2143</v>
      </c>
      <c r="E126" s="6" t="s">
        <v>1925</v>
      </c>
      <c r="F126" s="6"/>
      <c r="G126" s="7" t="s">
        <v>15</v>
      </c>
      <c r="H126" s="23">
        <v>20</v>
      </c>
      <c r="I126" s="23">
        <f t="shared" si="2"/>
        <v>10</v>
      </c>
      <c r="J126" s="8">
        <v>149.88999999999999</v>
      </c>
      <c r="K126" s="9">
        <f t="shared" si="3"/>
        <v>1498.8999999999999</v>
      </c>
    </row>
    <row r="127" spans="1:11" ht="78.75" x14ac:dyDescent="0.25">
      <c r="A127" s="6" t="s">
        <v>2142</v>
      </c>
      <c r="B127" s="6" t="s">
        <v>2141</v>
      </c>
      <c r="C127" s="6" t="s">
        <v>385</v>
      </c>
      <c r="D127" s="6" t="s">
        <v>2140</v>
      </c>
      <c r="E127" s="6" t="s">
        <v>2139</v>
      </c>
      <c r="F127" s="6"/>
      <c r="G127" s="7" t="s">
        <v>15</v>
      </c>
      <c r="H127" s="10">
        <v>20</v>
      </c>
      <c r="I127" s="14">
        <f t="shared" si="2"/>
        <v>10</v>
      </c>
      <c r="J127" s="8">
        <v>163</v>
      </c>
      <c r="K127" s="9">
        <f t="shared" si="3"/>
        <v>1630</v>
      </c>
    </row>
    <row r="128" spans="1:11" ht="78.75" x14ac:dyDescent="0.25">
      <c r="A128" s="6" t="s">
        <v>2142</v>
      </c>
      <c r="B128" s="6" t="s">
        <v>2141</v>
      </c>
      <c r="C128" s="6" t="s">
        <v>385</v>
      </c>
      <c r="D128" s="6" t="s">
        <v>2140</v>
      </c>
      <c r="E128" s="6" t="s">
        <v>2139</v>
      </c>
      <c r="F128" s="6"/>
      <c r="G128" s="7" t="s">
        <v>15</v>
      </c>
      <c r="H128" s="23">
        <v>80</v>
      </c>
      <c r="I128" s="23">
        <f t="shared" si="2"/>
        <v>40</v>
      </c>
      <c r="J128" s="8">
        <v>160</v>
      </c>
      <c r="K128" s="9">
        <f t="shared" si="3"/>
        <v>6400</v>
      </c>
    </row>
    <row r="129" spans="1:11" ht="45" x14ac:dyDescent="0.25">
      <c r="A129" s="6" t="s">
        <v>2135</v>
      </c>
      <c r="B129" s="6" t="s">
        <v>2111</v>
      </c>
      <c r="C129" s="6" t="s">
        <v>780</v>
      </c>
      <c r="D129" s="6" t="s">
        <v>2138</v>
      </c>
      <c r="E129" s="6" t="s">
        <v>2136</v>
      </c>
      <c r="F129" s="6" t="s">
        <v>506</v>
      </c>
      <c r="G129" s="7" t="s">
        <v>15</v>
      </c>
      <c r="H129" s="23">
        <v>1.8</v>
      </c>
      <c r="I129" s="23">
        <f t="shared" si="2"/>
        <v>0.9</v>
      </c>
      <c r="J129" s="8">
        <v>867</v>
      </c>
      <c r="K129" s="9">
        <f t="shared" si="3"/>
        <v>780.30000000000007</v>
      </c>
    </row>
    <row r="130" spans="1:11" ht="45" x14ac:dyDescent="0.25">
      <c r="A130" s="6" t="s">
        <v>2135</v>
      </c>
      <c r="B130" s="6" t="s">
        <v>2111</v>
      </c>
      <c r="C130" s="6" t="s">
        <v>616</v>
      </c>
      <c r="D130" s="6" t="s">
        <v>2137</v>
      </c>
      <c r="E130" s="6" t="s">
        <v>2136</v>
      </c>
      <c r="F130" s="6" t="s">
        <v>537</v>
      </c>
      <c r="G130" s="7" t="s">
        <v>15</v>
      </c>
      <c r="H130" s="23">
        <v>1.8</v>
      </c>
      <c r="I130" s="23">
        <f t="shared" si="2"/>
        <v>0.9</v>
      </c>
      <c r="J130" s="8">
        <v>1657</v>
      </c>
      <c r="K130" s="9">
        <f t="shared" si="3"/>
        <v>1491.3</v>
      </c>
    </row>
    <row r="131" spans="1:11" ht="22.5" x14ac:dyDescent="0.25">
      <c r="A131" s="6" t="s">
        <v>2135</v>
      </c>
      <c r="B131" s="6" t="s">
        <v>2111</v>
      </c>
      <c r="C131" s="6" t="s">
        <v>692</v>
      </c>
      <c r="D131" s="6" t="s">
        <v>2134</v>
      </c>
      <c r="E131" s="6" t="s">
        <v>644</v>
      </c>
      <c r="F131" s="6"/>
      <c r="G131" s="7" t="s">
        <v>15</v>
      </c>
      <c r="H131" s="23">
        <v>1.8</v>
      </c>
      <c r="I131" s="23">
        <f t="shared" ref="I131:I155" si="4">H131/2</f>
        <v>0.9</v>
      </c>
      <c r="J131" s="8">
        <v>1555</v>
      </c>
      <c r="K131" s="9">
        <f t="shared" ref="K131:K155" si="5">I131*J131</f>
        <v>1399.5</v>
      </c>
    </row>
    <row r="132" spans="1:11" ht="33.75" x14ac:dyDescent="0.25">
      <c r="A132" s="6" t="s">
        <v>2133</v>
      </c>
      <c r="B132" s="6" t="s">
        <v>2111</v>
      </c>
      <c r="C132" s="6" t="s">
        <v>891</v>
      </c>
      <c r="D132" s="6" t="s">
        <v>2132</v>
      </c>
      <c r="E132" s="6" t="s">
        <v>2131</v>
      </c>
      <c r="F132" s="6" t="s">
        <v>506</v>
      </c>
      <c r="G132" s="7" t="s">
        <v>15</v>
      </c>
      <c r="H132" s="10">
        <v>24</v>
      </c>
      <c r="I132" s="14">
        <f t="shared" si="4"/>
        <v>12</v>
      </c>
      <c r="J132" s="8">
        <v>1200</v>
      </c>
      <c r="K132" s="9">
        <f t="shared" si="5"/>
        <v>14400</v>
      </c>
    </row>
    <row r="133" spans="1:11" ht="33.75" x14ac:dyDescent="0.25">
      <c r="A133" s="6" t="s">
        <v>2133</v>
      </c>
      <c r="B133" s="6" t="s">
        <v>2111</v>
      </c>
      <c r="C133" s="6" t="s">
        <v>891</v>
      </c>
      <c r="D133" s="6" t="s">
        <v>2132</v>
      </c>
      <c r="E133" s="6" t="s">
        <v>2131</v>
      </c>
      <c r="F133" s="6" t="s">
        <v>506</v>
      </c>
      <c r="G133" s="7" t="s">
        <v>15</v>
      </c>
      <c r="H133" s="23">
        <v>8</v>
      </c>
      <c r="I133" s="23">
        <f t="shared" si="4"/>
        <v>4</v>
      </c>
      <c r="J133" s="8">
        <v>1187.0000000000002</v>
      </c>
      <c r="K133" s="9">
        <f t="shared" si="5"/>
        <v>4748.0000000000009</v>
      </c>
    </row>
    <row r="134" spans="1:11" ht="33.75" x14ac:dyDescent="0.25">
      <c r="A134" s="6" t="s">
        <v>2130</v>
      </c>
      <c r="B134" s="6" t="s">
        <v>2111</v>
      </c>
      <c r="C134" s="6" t="s">
        <v>86</v>
      </c>
      <c r="D134" s="6" t="s">
        <v>2129</v>
      </c>
      <c r="E134" s="6" t="s">
        <v>14</v>
      </c>
      <c r="F134" s="6"/>
      <c r="G134" s="7" t="s">
        <v>15</v>
      </c>
      <c r="H134" s="23">
        <v>1.8</v>
      </c>
      <c r="I134" s="23">
        <f t="shared" si="4"/>
        <v>0.9</v>
      </c>
      <c r="J134" s="8">
        <v>2360</v>
      </c>
      <c r="K134" s="9">
        <f t="shared" si="5"/>
        <v>2124</v>
      </c>
    </row>
    <row r="135" spans="1:11" ht="33.75" x14ac:dyDescent="0.25">
      <c r="A135" s="6" t="s">
        <v>2130</v>
      </c>
      <c r="B135" s="6" t="s">
        <v>2111</v>
      </c>
      <c r="C135" s="6" t="s">
        <v>86</v>
      </c>
      <c r="D135" s="6" t="s">
        <v>2129</v>
      </c>
      <c r="E135" s="6" t="s">
        <v>80</v>
      </c>
      <c r="F135" s="6"/>
      <c r="G135" s="7" t="s">
        <v>15</v>
      </c>
      <c r="H135" s="10">
        <v>6</v>
      </c>
      <c r="I135" s="14">
        <f t="shared" si="4"/>
        <v>3</v>
      </c>
      <c r="J135" s="8">
        <v>1265</v>
      </c>
      <c r="K135" s="9">
        <f t="shared" si="5"/>
        <v>3795</v>
      </c>
    </row>
    <row r="136" spans="1:11" ht="33.75" x14ac:dyDescent="0.25">
      <c r="A136" s="6" t="s">
        <v>2130</v>
      </c>
      <c r="B136" s="6" t="s">
        <v>2111</v>
      </c>
      <c r="C136" s="6" t="s">
        <v>86</v>
      </c>
      <c r="D136" s="6" t="s">
        <v>2129</v>
      </c>
      <c r="E136" s="6" t="s">
        <v>80</v>
      </c>
      <c r="F136" s="6"/>
      <c r="G136" s="7" t="s">
        <v>15</v>
      </c>
      <c r="H136" s="23">
        <v>8</v>
      </c>
      <c r="I136" s="23">
        <f t="shared" si="4"/>
        <v>4</v>
      </c>
      <c r="J136" s="8">
        <v>1252.7799999999997</v>
      </c>
      <c r="K136" s="9">
        <f t="shared" si="5"/>
        <v>5011.119999999999</v>
      </c>
    </row>
    <row r="137" spans="1:11" ht="33.75" x14ac:dyDescent="0.25">
      <c r="A137" s="6" t="s">
        <v>2281</v>
      </c>
      <c r="B137" s="6" t="s">
        <v>2280</v>
      </c>
      <c r="C137" s="6" t="s">
        <v>269</v>
      </c>
      <c r="D137" s="6" t="s">
        <v>2279</v>
      </c>
      <c r="E137" s="6" t="s">
        <v>271</v>
      </c>
      <c r="F137" s="6" t="s">
        <v>537</v>
      </c>
      <c r="G137" s="7" t="s">
        <v>15</v>
      </c>
      <c r="H137" s="10">
        <v>10</v>
      </c>
      <c r="I137" s="14">
        <f t="shared" si="4"/>
        <v>5</v>
      </c>
      <c r="J137" s="8">
        <v>390</v>
      </c>
      <c r="K137" s="9">
        <f t="shared" si="5"/>
        <v>1950</v>
      </c>
    </row>
    <row r="138" spans="1:11" ht="22.5" x14ac:dyDescent="0.25">
      <c r="A138" s="6" t="s">
        <v>2278</v>
      </c>
      <c r="B138" s="6" t="s">
        <v>2277</v>
      </c>
      <c r="C138" s="6" t="s">
        <v>31</v>
      </c>
      <c r="D138" s="6" t="s">
        <v>2276</v>
      </c>
      <c r="E138" s="6" t="s">
        <v>2275</v>
      </c>
      <c r="F138" s="6" t="s">
        <v>92</v>
      </c>
      <c r="G138" s="7" t="s">
        <v>15</v>
      </c>
      <c r="H138" s="10">
        <v>60</v>
      </c>
      <c r="I138" s="14">
        <f t="shared" si="4"/>
        <v>30</v>
      </c>
      <c r="J138" s="8">
        <v>1700</v>
      </c>
      <c r="K138" s="9">
        <f t="shared" si="5"/>
        <v>51000</v>
      </c>
    </row>
    <row r="139" spans="1:11" ht="22.5" x14ac:dyDescent="0.25">
      <c r="A139" s="6" t="s">
        <v>2278</v>
      </c>
      <c r="B139" s="6" t="s">
        <v>2277</v>
      </c>
      <c r="C139" s="6" t="s">
        <v>31</v>
      </c>
      <c r="D139" s="6" t="s">
        <v>2276</v>
      </c>
      <c r="E139" s="6" t="s">
        <v>2275</v>
      </c>
      <c r="F139" s="6" t="s">
        <v>92</v>
      </c>
      <c r="G139" s="7" t="s">
        <v>15</v>
      </c>
      <c r="H139" s="23">
        <v>28</v>
      </c>
      <c r="I139" s="23">
        <f t="shared" si="4"/>
        <v>14</v>
      </c>
      <c r="J139" s="8">
        <v>1699</v>
      </c>
      <c r="K139" s="9">
        <f t="shared" si="5"/>
        <v>23786</v>
      </c>
    </row>
    <row r="140" spans="1:11" ht="33.75" x14ac:dyDescent="0.25">
      <c r="A140" s="6" t="s">
        <v>2271</v>
      </c>
      <c r="B140" s="6" t="s">
        <v>2270</v>
      </c>
      <c r="C140" s="6" t="s">
        <v>2274</v>
      </c>
      <c r="D140" s="6" t="s">
        <v>2273</v>
      </c>
      <c r="E140" s="6" t="s">
        <v>2272</v>
      </c>
      <c r="F140" s="6"/>
      <c r="G140" s="7" t="s">
        <v>15</v>
      </c>
      <c r="H140" s="23">
        <v>46</v>
      </c>
      <c r="I140" s="23">
        <f t="shared" si="4"/>
        <v>23</v>
      </c>
      <c r="J140" s="8">
        <v>67.09</v>
      </c>
      <c r="K140" s="9">
        <f t="shared" si="5"/>
        <v>1543.0700000000002</v>
      </c>
    </row>
    <row r="141" spans="1:11" ht="45" x14ac:dyDescent="0.25">
      <c r="A141" s="6" t="s">
        <v>2271</v>
      </c>
      <c r="B141" s="6" t="s">
        <v>2270</v>
      </c>
      <c r="C141" s="6" t="s">
        <v>2269</v>
      </c>
      <c r="D141" s="6" t="s">
        <v>2268</v>
      </c>
      <c r="E141" s="6" t="s">
        <v>128</v>
      </c>
      <c r="F141" s="6"/>
      <c r="G141" s="7" t="s">
        <v>15</v>
      </c>
      <c r="H141" s="23">
        <v>18</v>
      </c>
      <c r="I141" s="23">
        <f t="shared" si="4"/>
        <v>9</v>
      </c>
      <c r="J141" s="8">
        <v>136.31</v>
      </c>
      <c r="K141" s="9">
        <f t="shared" si="5"/>
        <v>1226.79</v>
      </c>
    </row>
    <row r="142" spans="1:11" ht="45" x14ac:dyDescent="0.25">
      <c r="A142" s="6" t="s">
        <v>2128</v>
      </c>
      <c r="B142" s="6" t="s">
        <v>2127</v>
      </c>
      <c r="C142" s="6" t="s">
        <v>2126</v>
      </c>
      <c r="D142" s="6" t="s">
        <v>2125</v>
      </c>
      <c r="E142" s="6" t="s">
        <v>166</v>
      </c>
      <c r="F142" s="6"/>
      <c r="G142" s="7" t="s">
        <v>15</v>
      </c>
      <c r="H142" s="10">
        <v>10</v>
      </c>
      <c r="I142" s="14">
        <f t="shared" si="4"/>
        <v>5</v>
      </c>
      <c r="J142" s="8">
        <v>210</v>
      </c>
      <c r="K142" s="9">
        <f t="shared" si="5"/>
        <v>1050</v>
      </c>
    </row>
    <row r="143" spans="1:11" ht="45" x14ac:dyDescent="0.25">
      <c r="A143" s="7" t="s">
        <v>2266</v>
      </c>
      <c r="B143" s="7" t="s">
        <v>2265</v>
      </c>
      <c r="C143" s="7" t="s">
        <v>1011</v>
      </c>
      <c r="D143" s="6" t="s">
        <v>2267</v>
      </c>
      <c r="E143" s="7" t="s">
        <v>199</v>
      </c>
      <c r="F143" s="17"/>
      <c r="G143" s="7" t="s">
        <v>15</v>
      </c>
      <c r="H143" s="23">
        <v>3.6</v>
      </c>
      <c r="I143" s="23">
        <f t="shared" si="4"/>
        <v>1.8</v>
      </c>
      <c r="J143" s="8">
        <v>289.33999999999997</v>
      </c>
      <c r="K143" s="9">
        <f t="shared" si="5"/>
        <v>520.81200000000001</v>
      </c>
    </row>
    <row r="144" spans="1:11" ht="33.75" x14ac:dyDescent="0.25">
      <c r="A144" s="7" t="s">
        <v>2266</v>
      </c>
      <c r="B144" s="7" t="s">
        <v>2265</v>
      </c>
      <c r="C144" s="7" t="s">
        <v>1819</v>
      </c>
      <c r="D144" s="6" t="s">
        <v>2264</v>
      </c>
      <c r="E144" s="7" t="s">
        <v>80</v>
      </c>
      <c r="F144" s="17"/>
      <c r="G144" s="7" t="s">
        <v>15</v>
      </c>
      <c r="H144" s="23">
        <v>10</v>
      </c>
      <c r="I144" s="23">
        <f t="shared" si="4"/>
        <v>5</v>
      </c>
      <c r="J144" s="8">
        <v>290.88999999999993</v>
      </c>
      <c r="K144" s="9">
        <f t="shared" si="5"/>
        <v>1454.4499999999996</v>
      </c>
    </row>
    <row r="145" spans="1:11" ht="33.75" x14ac:dyDescent="0.25">
      <c r="A145" s="6" t="s">
        <v>2371</v>
      </c>
      <c r="B145" s="6" t="s">
        <v>2370</v>
      </c>
      <c r="C145" s="6" t="s">
        <v>197</v>
      </c>
      <c r="D145" s="6" t="s">
        <v>2369</v>
      </c>
      <c r="E145" s="6" t="s">
        <v>128</v>
      </c>
      <c r="F145" s="6"/>
      <c r="G145" s="7" t="s">
        <v>15</v>
      </c>
      <c r="H145" s="23">
        <v>44</v>
      </c>
      <c r="I145" s="23">
        <f t="shared" si="4"/>
        <v>22</v>
      </c>
      <c r="J145" s="8">
        <v>17.29</v>
      </c>
      <c r="K145" s="9">
        <f t="shared" si="5"/>
        <v>380.38</v>
      </c>
    </row>
    <row r="146" spans="1:11" ht="45" x14ac:dyDescent="0.25">
      <c r="A146" s="6" t="s">
        <v>2122</v>
      </c>
      <c r="B146" s="6" t="s">
        <v>2121</v>
      </c>
      <c r="C146" s="6" t="s">
        <v>2124</v>
      </c>
      <c r="D146" s="6" t="s">
        <v>2120</v>
      </c>
      <c r="E146" s="6" t="s">
        <v>2123</v>
      </c>
      <c r="F146" s="11"/>
      <c r="G146" s="7" t="s">
        <v>15</v>
      </c>
      <c r="H146" s="23">
        <v>154</v>
      </c>
      <c r="I146" s="23">
        <f t="shared" si="4"/>
        <v>77</v>
      </c>
      <c r="J146" s="8">
        <v>70.000000000000014</v>
      </c>
      <c r="K146" s="9">
        <f t="shared" si="5"/>
        <v>5390.0000000000009</v>
      </c>
    </row>
    <row r="147" spans="1:11" ht="45" x14ac:dyDescent="0.25">
      <c r="A147" s="6" t="s">
        <v>2122</v>
      </c>
      <c r="B147" s="6" t="s">
        <v>2121</v>
      </c>
      <c r="C147" s="6" t="s">
        <v>902</v>
      </c>
      <c r="D147" s="6" t="s">
        <v>2120</v>
      </c>
      <c r="E147" s="6" t="s">
        <v>265</v>
      </c>
      <c r="F147" s="6"/>
      <c r="G147" s="7" t="s">
        <v>15</v>
      </c>
      <c r="H147" s="23">
        <v>198</v>
      </c>
      <c r="I147" s="23">
        <f t="shared" si="4"/>
        <v>99</v>
      </c>
      <c r="J147" s="8">
        <v>95.999999999999986</v>
      </c>
      <c r="K147" s="9">
        <f t="shared" si="5"/>
        <v>9503.9999999999982</v>
      </c>
    </row>
    <row r="148" spans="1:11" ht="33.75" x14ac:dyDescent="0.25">
      <c r="A148" s="6" t="s">
        <v>2260</v>
      </c>
      <c r="B148" s="6" t="s">
        <v>2263</v>
      </c>
      <c r="C148" s="6" t="s">
        <v>1211</v>
      </c>
      <c r="D148" s="6" t="s">
        <v>2262</v>
      </c>
      <c r="E148" s="6" t="s">
        <v>2261</v>
      </c>
      <c r="F148" s="6"/>
      <c r="G148" s="7" t="s">
        <v>15</v>
      </c>
      <c r="H148" s="23">
        <v>90</v>
      </c>
      <c r="I148" s="23">
        <f t="shared" si="4"/>
        <v>45</v>
      </c>
      <c r="J148" s="8">
        <v>35.000000000000007</v>
      </c>
      <c r="K148" s="9">
        <f t="shared" si="5"/>
        <v>1575.0000000000002</v>
      </c>
    </row>
    <row r="149" spans="1:11" ht="33.75" x14ac:dyDescent="0.25">
      <c r="A149" s="19" t="s">
        <v>2260</v>
      </c>
      <c r="B149" s="19" t="s">
        <v>2259</v>
      </c>
      <c r="C149" s="19" t="s">
        <v>1211</v>
      </c>
      <c r="D149" s="20" t="s">
        <v>2258</v>
      </c>
      <c r="E149" s="20" t="s">
        <v>2257</v>
      </c>
      <c r="F149" s="20" t="s">
        <v>46</v>
      </c>
      <c r="G149" s="21" t="s">
        <v>47</v>
      </c>
      <c r="H149" s="26">
        <v>90</v>
      </c>
      <c r="I149" s="23">
        <f t="shared" si="4"/>
        <v>45</v>
      </c>
      <c r="J149" s="22">
        <v>35.000000000000007</v>
      </c>
      <c r="K149" s="9">
        <f t="shared" si="5"/>
        <v>1575.0000000000002</v>
      </c>
    </row>
    <row r="150" spans="1:11" ht="33.75" x14ac:dyDescent="0.25">
      <c r="A150" s="6" t="s">
        <v>2119</v>
      </c>
      <c r="B150" s="6" t="s">
        <v>2118</v>
      </c>
      <c r="C150" s="6" t="s">
        <v>2117</v>
      </c>
      <c r="D150" s="6" t="s">
        <v>2116</v>
      </c>
      <c r="E150" s="6" t="s">
        <v>236</v>
      </c>
      <c r="F150" s="6"/>
      <c r="G150" s="7" t="s">
        <v>15</v>
      </c>
      <c r="H150" s="10">
        <v>10</v>
      </c>
      <c r="I150" s="14">
        <f t="shared" si="4"/>
        <v>5</v>
      </c>
      <c r="J150" s="8">
        <v>21</v>
      </c>
      <c r="K150" s="9">
        <f t="shared" si="5"/>
        <v>105</v>
      </c>
    </row>
    <row r="151" spans="1:11" ht="33.75" x14ac:dyDescent="0.25">
      <c r="A151" s="6" t="s">
        <v>2119</v>
      </c>
      <c r="B151" s="6" t="s">
        <v>2118</v>
      </c>
      <c r="C151" s="6" t="s">
        <v>2117</v>
      </c>
      <c r="D151" s="6" t="s">
        <v>2116</v>
      </c>
      <c r="E151" s="6" t="s">
        <v>236</v>
      </c>
      <c r="F151" s="6"/>
      <c r="G151" s="7" t="s">
        <v>15</v>
      </c>
      <c r="H151" s="23">
        <v>100</v>
      </c>
      <c r="I151" s="23">
        <f t="shared" si="4"/>
        <v>50</v>
      </c>
      <c r="J151" s="8">
        <v>20</v>
      </c>
      <c r="K151" s="9">
        <f t="shared" si="5"/>
        <v>1000</v>
      </c>
    </row>
    <row r="152" spans="1:11" ht="22.5" x14ac:dyDescent="0.25">
      <c r="A152" s="6" t="s">
        <v>2115</v>
      </c>
      <c r="B152" s="7" t="s">
        <v>2114</v>
      </c>
      <c r="C152" s="7" t="s">
        <v>1182</v>
      </c>
      <c r="D152" s="7" t="s">
        <v>2113</v>
      </c>
      <c r="E152" s="7" t="s">
        <v>128</v>
      </c>
      <c r="F152" s="7" t="s">
        <v>172</v>
      </c>
      <c r="G152" s="7" t="s">
        <v>15</v>
      </c>
      <c r="H152" s="23">
        <v>16</v>
      </c>
      <c r="I152" s="23">
        <f t="shared" si="4"/>
        <v>8</v>
      </c>
      <c r="J152" s="8">
        <v>420.53000000000003</v>
      </c>
      <c r="K152" s="9">
        <f t="shared" si="5"/>
        <v>3364.2400000000002</v>
      </c>
    </row>
    <row r="153" spans="1:11" ht="22.5" x14ac:dyDescent="0.25">
      <c r="A153" s="6" t="s">
        <v>2115</v>
      </c>
      <c r="B153" s="7" t="s">
        <v>2114</v>
      </c>
      <c r="C153" s="7" t="s">
        <v>1182</v>
      </c>
      <c r="D153" s="7" t="s">
        <v>2113</v>
      </c>
      <c r="E153" s="7" t="s">
        <v>260</v>
      </c>
      <c r="F153" s="7" t="s">
        <v>172</v>
      </c>
      <c r="G153" s="7" t="s">
        <v>15</v>
      </c>
      <c r="H153" s="23">
        <v>12</v>
      </c>
      <c r="I153" s="23">
        <f t="shared" si="4"/>
        <v>6</v>
      </c>
      <c r="J153" s="8">
        <v>217.00000000000006</v>
      </c>
      <c r="K153" s="9">
        <f t="shared" si="5"/>
        <v>1302.0000000000005</v>
      </c>
    </row>
    <row r="154" spans="1:11" ht="22.5" x14ac:dyDescent="0.25">
      <c r="A154" s="6" t="s">
        <v>2115</v>
      </c>
      <c r="B154" s="7" t="s">
        <v>2114</v>
      </c>
      <c r="C154" s="7" t="s">
        <v>1182</v>
      </c>
      <c r="D154" s="7" t="s">
        <v>2113</v>
      </c>
      <c r="E154" s="7" t="s">
        <v>236</v>
      </c>
      <c r="F154" s="7" t="s">
        <v>172</v>
      </c>
      <c r="G154" s="7" t="s">
        <v>15</v>
      </c>
      <c r="H154" s="23">
        <v>46</v>
      </c>
      <c r="I154" s="23">
        <f t="shared" si="4"/>
        <v>23</v>
      </c>
      <c r="J154" s="8">
        <v>267</v>
      </c>
      <c r="K154" s="9">
        <f t="shared" si="5"/>
        <v>6141</v>
      </c>
    </row>
    <row r="155" spans="1:11" ht="33.75" x14ac:dyDescent="0.25">
      <c r="A155" s="6" t="s">
        <v>2112</v>
      </c>
      <c r="B155" s="6" t="s">
        <v>2111</v>
      </c>
      <c r="C155" s="6" t="s">
        <v>780</v>
      </c>
      <c r="D155" s="6" t="s">
        <v>2110</v>
      </c>
      <c r="E155" s="6" t="s">
        <v>2109</v>
      </c>
      <c r="F155" s="6" t="s">
        <v>92</v>
      </c>
      <c r="G155" s="7" t="s">
        <v>15</v>
      </c>
      <c r="H155" s="23">
        <v>1.8</v>
      </c>
      <c r="I155" s="23">
        <f t="shared" si="4"/>
        <v>0.9</v>
      </c>
      <c r="J155" s="8">
        <v>682</v>
      </c>
      <c r="K155" s="9">
        <f t="shared" si="5"/>
        <v>613.80000000000007</v>
      </c>
    </row>
  </sheetData>
  <autoFilter ref="A1:K155">
    <sortState ref="A2:K155">
      <sortCondition ref="A1"/>
    </sortState>
  </autoFilter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selection activeCell="Q8" sqref="Q8"/>
    </sheetView>
  </sheetViews>
  <sheetFormatPr defaultRowHeight="11.25" x14ac:dyDescent="0.2"/>
  <cols>
    <col min="1" max="1" width="10.28515625" style="2" customWidth="1"/>
    <col min="2" max="2" width="15.28515625" style="2" customWidth="1"/>
    <col min="3" max="3" width="12.7109375" style="2" customWidth="1"/>
    <col min="4" max="4" width="39.140625" style="2" customWidth="1"/>
    <col min="5" max="5" width="13.42578125" style="2" customWidth="1"/>
    <col min="6" max="6" width="10.140625" style="2" customWidth="1"/>
    <col min="7" max="7" width="6.42578125" style="2" customWidth="1"/>
    <col min="8" max="8" width="6.5703125" style="2" hidden="1" customWidth="1"/>
    <col min="9" max="9" width="6.7109375" style="2" customWidth="1"/>
    <col min="10" max="10" width="9.28515625" style="2" hidden="1" customWidth="1"/>
    <col min="11" max="11" width="10.7109375" style="2" hidden="1" customWidth="1"/>
    <col min="12" max="16384" width="9.140625" style="2"/>
  </cols>
  <sheetData>
    <row r="1" spans="1:11" ht="43.5" thickTop="1" thickBot="1" x14ac:dyDescent="0.25">
      <c r="A1" s="1">
        <v>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42.75" thickTop="1" x14ac:dyDescent="0.2">
      <c r="A2" s="4" t="s">
        <v>2097</v>
      </c>
      <c r="B2" s="4" t="s">
        <v>2098</v>
      </c>
      <c r="C2" s="4"/>
      <c r="D2" s="4"/>
      <c r="E2" s="4"/>
      <c r="F2" s="4"/>
      <c r="G2" s="4"/>
      <c r="H2" s="4"/>
      <c r="I2" s="4"/>
      <c r="J2" s="4"/>
      <c r="K2" s="5">
        <f>SUM(K3:K138)</f>
        <v>467101.08599999995</v>
      </c>
    </row>
    <row r="3" spans="1:11" ht="33.75" x14ac:dyDescent="0.2">
      <c r="A3" s="6" t="s">
        <v>1244</v>
      </c>
      <c r="B3" s="6" t="s">
        <v>1245</v>
      </c>
      <c r="C3" s="6" t="s">
        <v>1246</v>
      </c>
      <c r="D3" s="6" t="s">
        <v>1247</v>
      </c>
      <c r="E3" s="6" t="s">
        <v>1248</v>
      </c>
      <c r="F3" s="13"/>
      <c r="G3" s="7" t="s">
        <v>15</v>
      </c>
      <c r="H3" s="23">
        <v>6</v>
      </c>
      <c r="I3" s="23">
        <f>H3/2</f>
        <v>3</v>
      </c>
      <c r="J3" s="8">
        <v>584.32000000000005</v>
      </c>
      <c r="K3" s="9">
        <f>I3*J3</f>
        <v>1752.96</v>
      </c>
    </row>
    <row r="4" spans="1:11" ht="33.75" x14ac:dyDescent="0.2">
      <c r="A4" s="6" t="s">
        <v>1249</v>
      </c>
      <c r="B4" s="6" t="s">
        <v>1250</v>
      </c>
      <c r="C4" s="6" t="s">
        <v>1246</v>
      </c>
      <c r="D4" s="6" t="s">
        <v>1251</v>
      </c>
      <c r="E4" s="6" t="s">
        <v>1248</v>
      </c>
      <c r="F4" s="13"/>
      <c r="G4" s="7" t="s">
        <v>15</v>
      </c>
      <c r="H4" s="23">
        <v>3.6</v>
      </c>
      <c r="I4" s="23">
        <f t="shared" ref="I4:I67" si="0">H4/2</f>
        <v>1.8</v>
      </c>
      <c r="J4" s="8">
        <v>472.01</v>
      </c>
      <c r="K4" s="9">
        <f t="shared" ref="K4:K67" si="1">I4*J4</f>
        <v>849.61800000000005</v>
      </c>
    </row>
    <row r="5" spans="1:11" ht="33.75" x14ac:dyDescent="0.2">
      <c r="A5" s="6" t="s">
        <v>1252</v>
      </c>
      <c r="B5" s="6" t="s">
        <v>1253</v>
      </c>
      <c r="C5" s="6" t="s">
        <v>1246</v>
      </c>
      <c r="D5" s="6" t="s">
        <v>1254</v>
      </c>
      <c r="E5" s="6" t="s">
        <v>1248</v>
      </c>
      <c r="F5" s="13"/>
      <c r="G5" s="7" t="s">
        <v>15</v>
      </c>
      <c r="H5" s="23">
        <v>1.8</v>
      </c>
      <c r="I5" s="23">
        <f t="shared" si="0"/>
        <v>0.9</v>
      </c>
      <c r="J5" s="8">
        <v>254.64999999999998</v>
      </c>
      <c r="K5" s="9">
        <f t="shared" si="1"/>
        <v>229.18499999999997</v>
      </c>
    </row>
    <row r="6" spans="1:11" ht="33.75" x14ac:dyDescent="0.2">
      <c r="A6" s="6" t="s">
        <v>1255</v>
      </c>
      <c r="B6" s="6" t="s">
        <v>1256</v>
      </c>
      <c r="C6" s="6" t="s">
        <v>1257</v>
      </c>
      <c r="D6" s="6" t="s">
        <v>1258</v>
      </c>
      <c r="E6" s="6" t="s">
        <v>1259</v>
      </c>
      <c r="F6" s="13"/>
      <c r="G6" s="7" t="s">
        <v>15</v>
      </c>
      <c r="H6" s="10">
        <v>46</v>
      </c>
      <c r="I6" s="14">
        <f t="shared" si="0"/>
        <v>23</v>
      </c>
      <c r="J6" s="8">
        <v>1600</v>
      </c>
      <c r="K6" s="9">
        <f t="shared" si="1"/>
        <v>36800</v>
      </c>
    </row>
    <row r="7" spans="1:11" ht="33.75" x14ac:dyDescent="0.2">
      <c r="A7" s="6" t="s">
        <v>1260</v>
      </c>
      <c r="B7" s="6" t="s">
        <v>1256</v>
      </c>
      <c r="C7" s="6" t="s">
        <v>1246</v>
      </c>
      <c r="D7" s="6" t="s">
        <v>1261</v>
      </c>
      <c r="E7" s="6" t="s">
        <v>1248</v>
      </c>
      <c r="F7" s="13"/>
      <c r="G7" s="7" t="s">
        <v>15</v>
      </c>
      <c r="H7" s="23">
        <v>1.8</v>
      </c>
      <c r="I7" s="23">
        <f t="shared" si="0"/>
        <v>0.9</v>
      </c>
      <c r="J7" s="8">
        <v>442.75</v>
      </c>
      <c r="K7" s="9">
        <f t="shared" si="1"/>
        <v>398.47500000000002</v>
      </c>
    </row>
    <row r="8" spans="1:11" ht="33.75" x14ac:dyDescent="0.2">
      <c r="A8" s="6" t="s">
        <v>1262</v>
      </c>
      <c r="B8" s="6" t="s">
        <v>1263</v>
      </c>
      <c r="C8" s="6" t="s">
        <v>1264</v>
      </c>
      <c r="D8" s="6" t="s">
        <v>1265</v>
      </c>
      <c r="E8" s="6" t="s">
        <v>447</v>
      </c>
      <c r="F8" s="13"/>
      <c r="G8" s="7" t="s">
        <v>15</v>
      </c>
      <c r="H8" s="10">
        <v>8</v>
      </c>
      <c r="I8" s="14">
        <f t="shared" si="0"/>
        <v>4</v>
      </c>
      <c r="J8" s="8">
        <v>180</v>
      </c>
      <c r="K8" s="9">
        <f t="shared" si="1"/>
        <v>720</v>
      </c>
    </row>
    <row r="9" spans="1:11" ht="33.75" x14ac:dyDescent="0.2">
      <c r="A9" s="6" t="s">
        <v>1262</v>
      </c>
      <c r="B9" s="6" t="s">
        <v>1263</v>
      </c>
      <c r="C9" s="6" t="s">
        <v>1264</v>
      </c>
      <c r="D9" s="6" t="s">
        <v>1265</v>
      </c>
      <c r="E9" s="6" t="s">
        <v>447</v>
      </c>
      <c r="F9" s="13"/>
      <c r="G9" s="7" t="s">
        <v>15</v>
      </c>
      <c r="H9" s="23">
        <v>3.6</v>
      </c>
      <c r="I9" s="23">
        <f t="shared" si="0"/>
        <v>1.8</v>
      </c>
      <c r="J9" s="8">
        <v>177.76</v>
      </c>
      <c r="K9" s="9">
        <f t="shared" si="1"/>
        <v>319.96800000000002</v>
      </c>
    </row>
    <row r="10" spans="1:11" ht="22.5" x14ac:dyDescent="0.2">
      <c r="A10" s="6" t="s">
        <v>1266</v>
      </c>
      <c r="B10" s="6" t="s">
        <v>1267</v>
      </c>
      <c r="C10" s="6" t="s">
        <v>1246</v>
      </c>
      <c r="D10" s="6" t="s">
        <v>1268</v>
      </c>
      <c r="E10" s="6" t="s">
        <v>1269</v>
      </c>
      <c r="F10" s="13"/>
      <c r="G10" s="7" t="s">
        <v>15</v>
      </c>
      <c r="H10" s="23">
        <v>36</v>
      </c>
      <c r="I10" s="23">
        <f t="shared" si="0"/>
        <v>18</v>
      </c>
      <c r="J10" s="8">
        <v>44.329999999999991</v>
      </c>
      <c r="K10" s="9">
        <f t="shared" si="1"/>
        <v>797.93999999999983</v>
      </c>
    </row>
    <row r="11" spans="1:11" ht="22.5" x14ac:dyDescent="0.2">
      <c r="A11" s="6" t="s">
        <v>1266</v>
      </c>
      <c r="B11" s="6" t="s">
        <v>1267</v>
      </c>
      <c r="C11" s="6" t="s">
        <v>1246</v>
      </c>
      <c r="D11" s="6" t="s">
        <v>1270</v>
      </c>
      <c r="E11" s="6" t="s">
        <v>1269</v>
      </c>
      <c r="F11" s="13"/>
      <c r="G11" s="7" t="s">
        <v>15</v>
      </c>
      <c r="H11" s="10">
        <v>6</v>
      </c>
      <c r="I11" s="14">
        <f t="shared" si="0"/>
        <v>3</v>
      </c>
      <c r="J11" s="8">
        <v>69</v>
      </c>
      <c r="K11" s="9">
        <f t="shared" si="1"/>
        <v>207</v>
      </c>
    </row>
    <row r="12" spans="1:11" ht="22.5" x14ac:dyDescent="0.2">
      <c r="A12" s="6" t="s">
        <v>1266</v>
      </c>
      <c r="B12" s="6" t="s">
        <v>1267</v>
      </c>
      <c r="C12" s="6" t="s">
        <v>1246</v>
      </c>
      <c r="D12" s="6" t="s">
        <v>1270</v>
      </c>
      <c r="E12" s="6" t="s">
        <v>1269</v>
      </c>
      <c r="F12" s="13"/>
      <c r="G12" s="7" t="s">
        <v>15</v>
      </c>
      <c r="H12" s="23">
        <v>180</v>
      </c>
      <c r="I12" s="23">
        <f t="shared" si="0"/>
        <v>90</v>
      </c>
      <c r="J12" s="8">
        <v>68.53</v>
      </c>
      <c r="K12" s="9">
        <f t="shared" si="1"/>
        <v>6167.7</v>
      </c>
    </row>
    <row r="13" spans="1:11" ht="33.75" x14ac:dyDescent="0.2">
      <c r="A13" s="6" t="s">
        <v>1271</v>
      </c>
      <c r="B13" s="6" t="s">
        <v>1272</v>
      </c>
      <c r="C13" s="6" t="s">
        <v>1246</v>
      </c>
      <c r="D13" s="6" t="s">
        <v>1273</v>
      </c>
      <c r="E13" s="6" t="s">
        <v>598</v>
      </c>
      <c r="F13" s="13"/>
      <c r="G13" s="7" t="s">
        <v>15</v>
      </c>
      <c r="H13" s="23">
        <v>10</v>
      </c>
      <c r="I13" s="23">
        <f t="shared" si="0"/>
        <v>5</v>
      </c>
      <c r="J13" s="8">
        <v>312.73000000000008</v>
      </c>
      <c r="K13" s="9">
        <f t="shared" si="1"/>
        <v>1563.6500000000003</v>
      </c>
    </row>
    <row r="14" spans="1:11" ht="33.75" x14ac:dyDescent="0.2">
      <c r="A14" s="6" t="s">
        <v>1274</v>
      </c>
      <c r="B14" s="6" t="s">
        <v>1275</v>
      </c>
      <c r="C14" s="6" t="s">
        <v>1246</v>
      </c>
      <c r="D14" s="6" t="s">
        <v>1276</v>
      </c>
      <c r="E14" s="6" t="s">
        <v>1248</v>
      </c>
      <c r="F14" s="13"/>
      <c r="G14" s="7" t="s">
        <v>15</v>
      </c>
      <c r="H14" s="23">
        <v>180</v>
      </c>
      <c r="I14" s="23">
        <f t="shared" si="0"/>
        <v>90</v>
      </c>
      <c r="J14" s="8">
        <v>188.21</v>
      </c>
      <c r="K14" s="9">
        <f t="shared" si="1"/>
        <v>16938.900000000001</v>
      </c>
    </row>
    <row r="15" spans="1:11" ht="33.75" x14ac:dyDescent="0.2">
      <c r="A15" s="6" t="s">
        <v>1277</v>
      </c>
      <c r="B15" s="6" t="s">
        <v>1275</v>
      </c>
      <c r="C15" s="6" t="s">
        <v>1246</v>
      </c>
      <c r="D15" s="6" t="s">
        <v>1278</v>
      </c>
      <c r="E15" s="6" t="s">
        <v>1248</v>
      </c>
      <c r="F15" s="6"/>
      <c r="G15" s="7" t="s">
        <v>15</v>
      </c>
      <c r="H15" s="23">
        <v>10</v>
      </c>
      <c r="I15" s="23">
        <f t="shared" si="0"/>
        <v>5</v>
      </c>
      <c r="J15" s="8">
        <v>188.32</v>
      </c>
      <c r="K15" s="9">
        <f t="shared" si="1"/>
        <v>941.59999999999991</v>
      </c>
    </row>
    <row r="16" spans="1:11" ht="33.75" x14ac:dyDescent="0.2">
      <c r="A16" s="6" t="s">
        <v>1279</v>
      </c>
      <c r="B16" s="6" t="s">
        <v>1275</v>
      </c>
      <c r="C16" s="6" t="s">
        <v>1246</v>
      </c>
      <c r="D16" s="6" t="s">
        <v>1280</v>
      </c>
      <c r="E16" s="6" t="s">
        <v>1248</v>
      </c>
      <c r="F16" s="6"/>
      <c r="G16" s="7" t="s">
        <v>15</v>
      </c>
      <c r="H16" s="23">
        <v>18</v>
      </c>
      <c r="I16" s="23">
        <f t="shared" si="0"/>
        <v>9</v>
      </c>
      <c r="J16" s="8">
        <v>93.24</v>
      </c>
      <c r="K16" s="9">
        <f t="shared" si="1"/>
        <v>839.16</v>
      </c>
    </row>
    <row r="17" spans="1:11" ht="33.75" x14ac:dyDescent="0.2">
      <c r="A17" s="6" t="s">
        <v>1281</v>
      </c>
      <c r="B17" s="6" t="s">
        <v>1282</v>
      </c>
      <c r="C17" s="6" t="s">
        <v>1246</v>
      </c>
      <c r="D17" s="6" t="s">
        <v>1283</v>
      </c>
      <c r="E17" s="6" t="s">
        <v>1248</v>
      </c>
      <c r="F17" s="6"/>
      <c r="G17" s="7" t="s">
        <v>15</v>
      </c>
      <c r="H17" s="23">
        <v>3.6</v>
      </c>
      <c r="I17" s="23">
        <f t="shared" si="0"/>
        <v>1.8</v>
      </c>
      <c r="J17" s="8">
        <v>182.78</v>
      </c>
      <c r="K17" s="9">
        <f t="shared" si="1"/>
        <v>329.00400000000002</v>
      </c>
    </row>
    <row r="18" spans="1:11" ht="33.75" x14ac:dyDescent="0.2">
      <c r="A18" s="6" t="s">
        <v>1284</v>
      </c>
      <c r="B18" s="6" t="s">
        <v>1285</v>
      </c>
      <c r="C18" s="6" t="s">
        <v>1246</v>
      </c>
      <c r="D18" s="6" t="s">
        <v>1286</v>
      </c>
      <c r="E18" s="6" t="s">
        <v>1287</v>
      </c>
      <c r="F18" s="6"/>
      <c r="G18" s="7" t="s">
        <v>15</v>
      </c>
      <c r="H18" s="10">
        <v>2</v>
      </c>
      <c r="I18" s="14">
        <f t="shared" si="0"/>
        <v>1</v>
      </c>
      <c r="J18" s="8">
        <v>200</v>
      </c>
      <c r="K18" s="9">
        <f t="shared" si="1"/>
        <v>200</v>
      </c>
    </row>
    <row r="19" spans="1:11" ht="22.5" x14ac:dyDescent="0.2">
      <c r="A19" s="6" t="s">
        <v>1284</v>
      </c>
      <c r="B19" s="6" t="s">
        <v>1285</v>
      </c>
      <c r="C19" s="6" t="s">
        <v>1246</v>
      </c>
      <c r="D19" s="6" t="s">
        <v>1286</v>
      </c>
      <c r="E19" s="6" t="s">
        <v>1288</v>
      </c>
      <c r="F19" s="6" t="s">
        <v>92</v>
      </c>
      <c r="G19" s="7" t="s">
        <v>15</v>
      </c>
      <c r="H19" s="23">
        <v>10</v>
      </c>
      <c r="I19" s="23">
        <f t="shared" si="0"/>
        <v>5</v>
      </c>
      <c r="J19" s="8">
        <v>208.02000000000004</v>
      </c>
      <c r="K19" s="9">
        <f t="shared" si="1"/>
        <v>1040.1000000000001</v>
      </c>
    </row>
    <row r="20" spans="1:11" ht="33.75" x14ac:dyDescent="0.2">
      <c r="A20" s="6" t="s">
        <v>1284</v>
      </c>
      <c r="B20" s="6" t="s">
        <v>1285</v>
      </c>
      <c r="C20" s="6" t="s">
        <v>1246</v>
      </c>
      <c r="D20" s="6" t="s">
        <v>1286</v>
      </c>
      <c r="E20" s="6" t="s">
        <v>1287</v>
      </c>
      <c r="F20" s="6"/>
      <c r="G20" s="7" t="s">
        <v>15</v>
      </c>
      <c r="H20" s="23">
        <v>36</v>
      </c>
      <c r="I20" s="23">
        <f t="shared" si="0"/>
        <v>18</v>
      </c>
      <c r="J20" s="8">
        <v>150.70000000000002</v>
      </c>
      <c r="K20" s="9">
        <f t="shared" si="1"/>
        <v>2712.6000000000004</v>
      </c>
    </row>
    <row r="21" spans="1:11" ht="33.75" x14ac:dyDescent="0.2">
      <c r="A21" s="6" t="s">
        <v>1289</v>
      </c>
      <c r="B21" s="6" t="s">
        <v>1285</v>
      </c>
      <c r="C21" s="6" t="s">
        <v>1246</v>
      </c>
      <c r="D21" s="6" t="s">
        <v>1286</v>
      </c>
      <c r="E21" s="6" t="s">
        <v>1287</v>
      </c>
      <c r="F21" s="6"/>
      <c r="G21" s="7" t="s">
        <v>15</v>
      </c>
      <c r="H21" s="23">
        <v>6</v>
      </c>
      <c r="I21" s="23">
        <f t="shared" si="0"/>
        <v>3</v>
      </c>
      <c r="J21" s="8">
        <v>62.149999999999991</v>
      </c>
      <c r="K21" s="9">
        <f t="shared" si="1"/>
        <v>186.45</v>
      </c>
    </row>
    <row r="22" spans="1:11" ht="33.75" x14ac:dyDescent="0.2">
      <c r="A22" s="6" t="s">
        <v>1290</v>
      </c>
      <c r="B22" s="6" t="s">
        <v>1291</v>
      </c>
      <c r="C22" s="6" t="s">
        <v>1246</v>
      </c>
      <c r="D22" s="6" t="s">
        <v>1292</v>
      </c>
      <c r="E22" s="6" t="s">
        <v>1293</v>
      </c>
      <c r="F22" s="13"/>
      <c r="G22" s="7" t="s">
        <v>15</v>
      </c>
      <c r="H22" s="23">
        <v>6</v>
      </c>
      <c r="I22" s="23">
        <f t="shared" si="0"/>
        <v>3</v>
      </c>
      <c r="J22" s="8">
        <v>226.4</v>
      </c>
      <c r="K22" s="9">
        <f t="shared" si="1"/>
        <v>679.2</v>
      </c>
    </row>
    <row r="23" spans="1:11" ht="45" x14ac:dyDescent="0.2">
      <c r="A23" s="6" t="s">
        <v>1294</v>
      </c>
      <c r="B23" s="6" t="s">
        <v>1295</v>
      </c>
      <c r="C23" s="6" t="s">
        <v>1257</v>
      </c>
      <c r="D23" s="6" t="s">
        <v>1296</v>
      </c>
      <c r="E23" s="6" t="s">
        <v>273</v>
      </c>
      <c r="F23" s="13"/>
      <c r="G23" s="7" t="s">
        <v>15</v>
      </c>
      <c r="H23" s="23">
        <v>36</v>
      </c>
      <c r="I23" s="23">
        <f t="shared" si="0"/>
        <v>18</v>
      </c>
      <c r="J23" s="8">
        <v>245.99</v>
      </c>
      <c r="K23" s="9">
        <f t="shared" si="1"/>
        <v>4427.82</v>
      </c>
    </row>
    <row r="24" spans="1:11" ht="22.5" x14ac:dyDescent="0.2">
      <c r="A24" s="6" t="s">
        <v>1297</v>
      </c>
      <c r="B24" s="6" t="s">
        <v>1297</v>
      </c>
      <c r="C24" s="6" t="s">
        <v>296</v>
      </c>
      <c r="D24" s="6" t="s">
        <v>1298</v>
      </c>
      <c r="E24" s="6" t="s">
        <v>1299</v>
      </c>
      <c r="F24" s="13"/>
      <c r="G24" s="7" t="s">
        <v>15</v>
      </c>
      <c r="H24" s="10">
        <v>100</v>
      </c>
      <c r="I24" s="14">
        <f t="shared" si="0"/>
        <v>50</v>
      </c>
      <c r="J24" s="8">
        <v>30</v>
      </c>
      <c r="K24" s="9">
        <f t="shared" si="1"/>
        <v>1500</v>
      </c>
    </row>
    <row r="25" spans="1:11" ht="22.5" x14ac:dyDescent="0.2">
      <c r="A25" s="6" t="s">
        <v>1297</v>
      </c>
      <c r="B25" s="6" t="s">
        <v>1297</v>
      </c>
      <c r="C25" s="6" t="s">
        <v>296</v>
      </c>
      <c r="D25" s="6" t="s">
        <v>1298</v>
      </c>
      <c r="E25" s="6" t="s">
        <v>1299</v>
      </c>
      <c r="F25" s="13"/>
      <c r="G25" s="7" t="s">
        <v>15</v>
      </c>
      <c r="H25" s="23">
        <v>54</v>
      </c>
      <c r="I25" s="23">
        <f t="shared" si="0"/>
        <v>27</v>
      </c>
      <c r="J25" s="8">
        <v>25.96</v>
      </c>
      <c r="K25" s="9">
        <f t="shared" si="1"/>
        <v>700.92000000000007</v>
      </c>
    </row>
    <row r="26" spans="1:11" ht="33.75" x14ac:dyDescent="0.2">
      <c r="A26" s="6" t="s">
        <v>1300</v>
      </c>
      <c r="B26" s="6" t="s">
        <v>1301</v>
      </c>
      <c r="C26" s="6" t="s">
        <v>1246</v>
      </c>
      <c r="D26" s="6" t="s">
        <v>1302</v>
      </c>
      <c r="E26" s="6" t="s">
        <v>1303</v>
      </c>
      <c r="F26" s="13"/>
      <c r="G26" s="7" t="s">
        <v>15</v>
      </c>
      <c r="H26" s="23">
        <v>3.6</v>
      </c>
      <c r="I26" s="23">
        <f t="shared" si="0"/>
        <v>1.8</v>
      </c>
      <c r="J26" s="8">
        <v>302.7</v>
      </c>
      <c r="K26" s="9">
        <f t="shared" si="1"/>
        <v>544.86</v>
      </c>
    </row>
    <row r="27" spans="1:11" ht="33.75" x14ac:dyDescent="0.2">
      <c r="A27" s="6" t="s">
        <v>1304</v>
      </c>
      <c r="B27" s="6" t="s">
        <v>1304</v>
      </c>
      <c r="C27" s="6" t="s">
        <v>1246</v>
      </c>
      <c r="D27" s="6" t="s">
        <v>1305</v>
      </c>
      <c r="E27" s="6" t="s">
        <v>1293</v>
      </c>
      <c r="F27" s="13"/>
      <c r="G27" s="7" t="s">
        <v>15</v>
      </c>
      <c r="H27" s="23">
        <v>54</v>
      </c>
      <c r="I27" s="23">
        <f t="shared" si="0"/>
        <v>27</v>
      </c>
      <c r="J27" s="8">
        <v>32.780000000000008</v>
      </c>
      <c r="K27" s="9">
        <f t="shared" si="1"/>
        <v>885.06000000000017</v>
      </c>
    </row>
    <row r="28" spans="1:11" ht="22.5" x14ac:dyDescent="0.2">
      <c r="A28" s="6" t="s">
        <v>1306</v>
      </c>
      <c r="B28" s="6" t="s">
        <v>1307</v>
      </c>
      <c r="C28" s="6" t="s">
        <v>1308</v>
      </c>
      <c r="D28" s="6" t="s">
        <v>1309</v>
      </c>
      <c r="E28" s="6" t="s">
        <v>1269</v>
      </c>
      <c r="F28" s="6"/>
      <c r="G28" s="7" t="s">
        <v>15</v>
      </c>
      <c r="H28" s="23">
        <v>18</v>
      </c>
      <c r="I28" s="23">
        <f t="shared" si="0"/>
        <v>9</v>
      </c>
      <c r="J28" s="8">
        <v>80.63</v>
      </c>
      <c r="K28" s="9">
        <f t="shared" si="1"/>
        <v>725.67</v>
      </c>
    </row>
    <row r="29" spans="1:11" ht="33.75" x14ac:dyDescent="0.2">
      <c r="A29" s="6" t="s">
        <v>1310</v>
      </c>
      <c r="B29" s="6" t="s">
        <v>1311</v>
      </c>
      <c r="C29" s="6" t="s">
        <v>1246</v>
      </c>
      <c r="D29" s="6" t="s">
        <v>1312</v>
      </c>
      <c r="E29" s="6" t="s">
        <v>1313</v>
      </c>
      <c r="F29" s="13"/>
      <c r="G29" s="7" t="s">
        <v>15</v>
      </c>
      <c r="H29" s="23">
        <v>3.6</v>
      </c>
      <c r="I29" s="23">
        <f t="shared" si="0"/>
        <v>1.8</v>
      </c>
      <c r="J29" s="8">
        <v>28.28</v>
      </c>
      <c r="K29" s="9">
        <f t="shared" si="1"/>
        <v>50.904000000000003</v>
      </c>
    </row>
    <row r="30" spans="1:11" ht="22.5" x14ac:dyDescent="0.2">
      <c r="A30" s="6" t="s">
        <v>1314</v>
      </c>
      <c r="B30" s="6" t="s">
        <v>1315</v>
      </c>
      <c r="C30" s="6" t="s">
        <v>12</v>
      </c>
      <c r="D30" s="6" t="s">
        <v>1316</v>
      </c>
      <c r="E30" s="6" t="s">
        <v>80</v>
      </c>
      <c r="F30" s="6"/>
      <c r="G30" s="7" t="s">
        <v>15</v>
      </c>
      <c r="H30" s="10">
        <v>40</v>
      </c>
      <c r="I30" s="14">
        <f t="shared" si="0"/>
        <v>20</v>
      </c>
      <c r="J30" s="8">
        <v>180</v>
      </c>
      <c r="K30" s="9">
        <f t="shared" si="1"/>
        <v>3600</v>
      </c>
    </row>
    <row r="31" spans="1:11" ht="22.5" x14ac:dyDescent="0.2">
      <c r="A31" s="6" t="s">
        <v>1314</v>
      </c>
      <c r="B31" s="6" t="s">
        <v>1315</v>
      </c>
      <c r="C31" s="6" t="s">
        <v>12</v>
      </c>
      <c r="D31" s="6" t="s">
        <v>1316</v>
      </c>
      <c r="E31" s="6" t="s">
        <v>80</v>
      </c>
      <c r="F31" s="6"/>
      <c r="G31" s="7" t="s">
        <v>15</v>
      </c>
      <c r="H31" s="23">
        <v>50</v>
      </c>
      <c r="I31" s="23">
        <f t="shared" si="0"/>
        <v>25</v>
      </c>
      <c r="J31" s="8">
        <v>175.56</v>
      </c>
      <c r="K31" s="9">
        <f t="shared" si="1"/>
        <v>4389</v>
      </c>
    </row>
    <row r="32" spans="1:11" ht="33.75" x14ac:dyDescent="0.2">
      <c r="A32" s="6" t="s">
        <v>1317</v>
      </c>
      <c r="B32" s="6" t="s">
        <v>1318</v>
      </c>
      <c r="C32" s="6" t="s">
        <v>1246</v>
      </c>
      <c r="D32" s="6" t="s">
        <v>1319</v>
      </c>
      <c r="E32" s="6" t="s">
        <v>1248</v>
      </c>
      <c r="F32" s="6"/>
      <c r="G32" s="7" t="s">
        <v>15</v>
      </c>
      <c r="H32" s="23">
        <v>54</v>
      </c>
      <c r="I32" s="23">
        <f t="shared" si="0"/>
        <v>27</v>
      </c>
      <c r="J32" s="8">
        <v>122.21000000000001</v>
      </c>
      <c r="K32" s="9">
        <f t="shared" si="1"/>
        <v>3299.67</v>
      </c>
    </row>
    <row r="33" spans="1:11" ht="33.75" x14ac:dyDescent="0.2">
      <c r="A33" s="6" t="s">
        <v>1320</v>
      </c>
      <c r="B33" s="6" t="s">
        <v>1320</v>
      </c>
      <c r="C33" s="6" t="s">
        <v>1246</v>
      </c>
      <c r="D33" s="6" t="s">
        <v>1319</v>
      </c>
      <c r="E33" s="6" t="s">
        <v>1248</v>
      </c>
      <c r="F33" s="13"/>
      <c r="G33" s="7" t="s">
        <v>15</v>
      </c>
      <c r="H33" s="23">
        <v>18</v>
      </c>
      <c r="I33" s="23">
        <f t="shared" si="0"/>
        <v>9</v>
      </c>
      <c r="J33" s="8">
        <v>18</v>
      </c>
      <c r="K33" s="9">
        <f t="shared" si="1"/>
        <v>162</v>
      </c>
    </row>
    <row r="34" spans="1:11" ht="33.75" x14ac:dyDescent="0.2">
      <c r="A34" s="6" t="s">
        <v>1321</v>
      </c>
      <c r="B34" s="6" t="s">
        <v>1322</v>
      </c>
      <c r="C34" s="6" t="s">
        <v>1246</v>
      </c>
      <c r="D34" s="6" t="s">
        <v>1323</v>
      </c>
      <c r="E34" s="6" t="s">
        <v>1248</v>
      </c>
      <c r="F34" s="6"/>
      <c r="G34" s="7" t="s">
        <v>15</v>
      </c>
      <c r="H34" s="23">
        <v>72</v>
      </c>
      <c r="I34" s="23">
        <f t="shared" si="0"/>
        <v>36</v>
      </c>
      <c r="J34" s="8">
        <v>251.79</v>
      </c>
      <c r="K34" s="9">
        <f t="shared" si="1"/>
        <v>9064.44</v>
      </c>
    </row>
    <row r="35" spans="1:11" ht="45" x14ac:dyDescent="0.2">
      <c r="A35" s="6" t="s">
        <v>1324</v>
      </c>
      <c r="B35" s="6" t="s">
        <v>1325</v>
      </c>
      <c r="C35" s="6" t="s">
        <v>1246</v>
      </c>
      <c r="D35" s="6" t="s">
        <v>1326</v>
      </c>
      <c r="E35" s="6" t="s">
        <v>1248</v>
      </c>
      <c r="F35" s="6"/>
      <c r="G35" s="7" t="s">
        <v>15</v>
      </c>
      <c r="H35" s="23">
        <v>10</v>
      </c>
      <c r="I35" s="23">
        <f t="shared" si="0"/>
        <v>5</v>
      </c>
      <c r="J35" s="8">
        <v>319.76</v>
      </c>
      <c r="K35" s="9">
        <f t="shared" si="1"/>
        <v>1598.8</v>
      </c>
    </row>
    <row r="36" spans="1:11" ht="33.75" x14ac:dyDescent="0.2">
      <c r="A36" s="6" t="s">
        <v>1327</v>
      </c>
      <c r="B36" s="6" t="s">
        <v>1328</v>
      </c>
      <c r="C36" s="6" t="s">
        <v>1246</v>
      </c>
      <c r="D36" s="6" t="s">
        <v>1329</v>
      </c>
      <c r="E36" s="6" t="s">
        <v>1330</v>
      </c>
      <c r="F36" s="6"/>
      <c r="G36" s="7" t="s">
        <v>15</v>
      </c>
      <c r="H36" s="23">
        <v>28</v>
      </c>
      <c r="I36" s="23">
        <f t="shared" si="0"/>
        <v>14</v>
      </c>
      <c r="J36" s="8">
        <v>584.54</v>
      </c>
      <c r="K36" s="9">
        <f t="shared" si="1"/>
        <v>8183.5599999999995</v>
      </c>
    </row>
    <row r="37" spans="1:11" x14ac:dyDescent="0.2">
      <c r="A37" s="7" t="s">
        <v>1331</v>
      </c>
      <c r="B37" s="7" t="s">
        <v>1332</v>
      </c>
      <c r="C37" s="7" t="s">
        <v>1333</v>
      </c>
      <c r="D37" s="7" t="s">
        <v>1334</v>
      </c>
      <c r="E37" s="7" t="s">
        <v>167</v>
      </c>
      <c r="F37" s="17"/>
      <c r="G37" s="7" t="s">
        <v>15</v>
      </c>
      <c r="H37" s="23">
        <v>6</v>
      </c>
      <c r="I37" s="23">
        <f t="shared" si="0"/>
        <v>3</v>
      </c>
      <c r="J37" s="8">
        <v>569.03</v>
      </c>
      <c r="K37" s="9">
        <f t="shared" si="1"/>
        <v>1707.09</v>
      </c>
    </row>
    <row r="38" spans="1:11" ht="33.75" x14ac:dyDescent="0.2">
      <c r="A38" s="6" t="s">
        <v>1335</v>
      </c>
      <c r="B38" s="6" t="s">
        <v>1336</v>
      </c>
      <c r="C38" s="6" t="s">
        <v>1246</v>
      </c>
      <c r="D38" s="6" t="s">
        <v>1337</v>
      </c>
      <c r="E38" s="6" t="s">
        <v>1248</v>
      </c>
      <c r="F38" s="6"/>
      <c r="G38" s="7" t="s">
        <v>15</v>
      </c>
      <c r="H38" s="23">
        <v>6</v>
      </c>
      <c r="I38" s="23">
        <f t="shared" si="0"/>
        <v>3</v>
      </c>
      <c r="J38" s="8">
        <v>212.96</v>
      </c>
      <c r="K38" s="9">
        <f t="shared" si="1"/>
        <v>638.88</v>
      </c>
    </row>
    <row r="39" spans="1:11" ht="33.75" x14ac:dyDescent="0.2">
      <c r="A39" s="6" t="s">
        <v>1338</v>
      </c>
      <c r="B39" s="6" t="s">
        <v>1339</v>
      </c>
      <c r="C39" s="6" t="s">
        <v>1246</v>
      </c>
      <c r="D39" s="6" t="s">
        <v>1340</v>
      </c>
      <c r="E39" s="6" t="s">
        <v>1259</v>
      </c>
      <c r="F39" s="6"/>
      <c r="G39" s="7" t="s">
        <v>15</v>
      </c>
      <c r="H39" s="10">
        <v>170</v>
      </c>
      <c r="I39" s="14">
        <f t="shared" si="0"/>
        <v>85</v>
      </c>
      <c r="J39" s="8">
        <v>105</v>
      </c>
      <c r="K39" s="9">
        <f t="shared" si="1"/>
        <v>8925</v>
      </c>
    </row>
    <row r="40" spans="1:11" ht="33.75" x14ac:dyDescent="0.2">
      <c r="A40" s="6" t="s">
        <v>1341</v>
      </c>
      <c r="B40" s="6" t="s">
        <v>1342</v>
      </c>
      <c r="C40" s="6" t="s">
        <v>1246</v>
      </c>
      <c r="D40" s="6" t="s">
        <v>1343</v>
      </c>
      <c r="E40" s="6" t="s">
        <v>1248</v>
      </c>
      <c r="F40" s="6"/>
      <c r="G40" s="7" t="s">
        <v>15</v>
      </c>
      <c r="H40" s="23">
        <v>108</v>
      </c>
      <c r="I40" s="23">
        <f t="shared" si="0"/>
        <v>54</v>
      </c>
      <c r="J40" s="8">
        <v>256.85000000000002</v>
      </c>
      <c r="K40" s="9">
        <f t="shared" si="1"/>
        <v>13869.900000000001</v>
      </c>
    </row>
    <row r="41" spans="1:11" ht="67.5" x14ac:dyDescent="0.2">
      <c r="A41" s="6" t="s">
        <v>1344</v>
      </c>
      <c r="B41" s="6" t="s">
        <v>1345</v>
      </c>
      <c r="C41" s="6" t="s">
        <v>1264</v>
      </c>
      <c r="D41" s="6" t="s">
        <v>1346</v>
      </c>
      <c r="E41" s="6" t="s">
        <v>1269</v>
      </c>
      <c r="F41" s="6"/>
      <c r="G41" s="7" t="s">
        <v>15</v>
      </c>
      <c r="H41" s="10">
        <v>26</v>
      </c>
      <c r="I41" s="14">
        <f t="shared" si="0"/>
        <v>13</v>
      </c>
      <c r="J41" s="8">
        <v>172</v>
      </c>
      <c r="K41" s="9">
        <f t="shared" si="1"/>
        <v>2236</v>
      </c>
    </row>
    <row r="42" spans="1:11" ht="67.5" x14ac:dyDescent="0.2">
      <c r="A42" s="6" t="s">
        <v>1344</v>
      </c>
      <c r="B42" s="6" t="s">
        <v>1345</v>
      </c>
      <c r="C42" s="6" t="s">
        <v>1264</v>
      </c>
      <c r="D42" s="6" t="s">
        <v>1346</v>
      </c>
      <c r="E42" s="6" t="s">
        <v>1269</v>
      </c>
      <c r="F42" s="6"/>
      <c r="G42" s="7" t="s">
        <v>15</v>
      </c>
      <c r="H42" s="23">
        <v>154</v>
      </c>
      <c r="I42" s="23">
        <f t="shared" si="0"/>
        <v>77</v>
      </c>
      <c r="J42" s="8">
        <v>167.31</v>
      </c>
      <c r="K42" s="9">
        <f t="shared" si="1"/>
        <v>12882.87</v>
      </c>
    </row>
    <row r="43" spans="1:11" ht="45" x14ac:dyDescent="0.2">
      <c r="A43" s="6" t="s">
        <v>1347</v>
      </c>
      <c r="B43" s="6" t="s">
        <v>1348</v>
      </c>
      <c r="C43" s="6" t="s">
        <v>1349</v>
      </c>
      <c r="D43" s="6" t="s">
        <v>1350</v>
      </c>
      <c r="E43" s="6" t="s">
        <v>1351</v>
      </c>
      <c r="F43" s="13"/>
      <c r="G43" s="7" t="s">
        <v>15</v>
      </c>
      <c r="H43" s="23">
        <v>3.6</v>
      </c>
      <c r="I43" s="23">
        <f t="shared" si="0"/>
        <v>1.8</v>
      </c>
      <c r="J43" s="8">
        <v>220.88</v>
      </c>
      <c r="K43" s="9">
        <f t="shared" si="1"/>
        <v>397.584</v>
      </c>
    </row>
    <row r="44" spans="1:11" ht="33.75" x14ac:dyDescent="0.2">
      <c r="A44" s="6" t="s">
        <v>1352</v>
      </c>
      <c r="B44" s="6" t="s">
        <v>1353</v>
      </c>
      <c r="C44" s="6" t="s">
        <v>1246</v>
      </c>
      <c r="D44" s="6" t="s">
        <v>1354</v>
      </c>
      <c r="E44" s="6" t="s">
        <v>1287</v>
      </c>
      <c r="F44" s="6"/>
      <c r="G44" s="7" t="s">
        <v>15</v>
      </c>
      <c r="H44" s="23">
        <v>136</v>
      </c>
      <c r="I44" s="23">
        <f t="shared" si="0"/>
        <v>68</v>
      </c>
      <c r="J44" s="8">
        <v>234.57999999999996</v>
      </c>
      <c r="K44" s="9">
        <f t="shared" si="1"/>
        <v>15951.439999999997</v>
      </c>
    </row>
    <row r="45" spans="1:11" ht="33.75" x14ac:dyDescent="0.2">
      <c r="A45" s="6" t="s">
        <v>1355</v>
      </c>
      <c r="B45" s="6" t="s">
        <v>1356</v>
      </c>
      <c r="C45" s="6" t="s">
        <v>1308</v>
      </c>
      <c r="D45" s="6" t="s">
        <v>1357</v>
      </c>
      <c r="E45" s="6" t="s">
        <v>1248</v>
      </c>
      <c r="F45" s="6"/>
      <c r="G45" s="7" t="s">
        <v>15</v>
      </c>
      <c r="H45" s="10">
        <v>10</v>
      </c>
      <c r="I45" s="14">
        <f t="shared" si="0"/>
        <v>5</v>
      </c>
      <c r="J45" s="8">
        <v>164</v>
      </c>
      <c r="K45" s="9">
        <f t="shared" si="1"/>
        <v>820</v>
      </c>
    </row>
    <row r="46" spans="1:11" ht="33.75" x14ac:dyDescent="0.2">
      <c r="A46" s="6" t="s">
        <v>1355</v>
      </c>
      <c r="B46" s="6" t="s">
        <v>1356</v>
      </c>
      <c r="C46" s="6" t="s">
        <v>1308</v>
      </c>
      <c r="D46" s="6" t="s">
        <v>1357</v>
      </c>
      <c r="E46" s="6" t="s">
        <v>1248</v>
      </c>
      <c r="F46" s="6"/>
      <c r="G46" s="7" t="s">
        <v>15</v>
      </c>
      <c r="H46" s="23">
        <v>28</v>
      </c>
      <c r="I46" s="23">
        <f t="shared" si="0"/>
        <v>14</v>
      </c>
      <c r="J46" s="8">
        <v>149.71</v>
      </c>
      <c r="K46" s="9">
        <f t="shared" si="1"/>
        <v>2095.94</v>
      </c>
    </row>
    <row r="47" spans="1:11" x14ac:dyDescent="0.2">
      <c r="A47" s="6" t="s">
        <v>1358</v>
      </c>
      <c r="B47" s="6" t="s">
        <v>1359</v>
      </c>
      <c r="C47" s="6" t="s">
        <v>1360</v>
      </c>
      <c r="D47" s="6" t="s">
        <v>1361</v>
      </c>
      <c r="E47" s="6" t="s">
        <v>425</v>
      </c>
      <c r="F47" s="6"/>
      <c r="G47" s="7" t="s">
        <v>15</v>
      </c>
      <c r="H47" s="23">
        <v>46</v>
      </c>
      <c r="I47" s="23">
        <f t="shared" si="0"/>
        <v>23</v>
      </c>
      <c r="J47" s="8">
        <v>287.63999999999993</v>
      </c>
      <c r="K47" s="9">
        <f t="shared" si="1"/>
        <v>6615.7199999999984</v>
      </c>
    </row>
    <row r="48" spans="1:11" x14ac:dyDescent="0.2">
      <c r="A48" s="6" t="s">
        <v>1358</v>
      </c>
      <c r="B48" s="6" t="s">
        <v>1359</v>
      </c>
      <c r="C48" s="6" t="s">
        <v>1360</v>
      </c>
      <c r="D48" s="6" t="s">
        <v>1361</v>
      </c>
      <c r="E48" s="6" t="s">
        <v>1299</v>
      </c>
      <c r="F48" s="6"/>
      <c r="G48" s="7" t="s">
        <v>15</v>
      </c>
      <c r="H48" s="23">
        <v>46</v>
      </c>
      <c r="I48" s="23">
        <f t="shared" si="0"/>
        <v>23</v>
      </c>
      <c r="J48" s="8">
        <v>213.20000000000005</v>
      </c>
      <c r="K48" s="9">
        <f t="shared" si="1"/>
        <v>4903.6000000000013</v>
      </c>
    </row>
    <row r="49" spans="1:11" ht="45" x14ac:dyDescent="0.2">
      <c r="A49" s="6" t="s">
        <v>1362</v>
      </c>
      <c r="B49" s="6" t="s">
        <v>1363</v>
      </c>
      <c r="C49" s="6" t="s">
        <v>1246</v>
      </c>
      <c r="D49" s="6" t="s">
        <v>1364</v>
      </c>
      <c r="E49" s="6" t="s">
        <v>1269</v>
      </c>
      <c r="F49" s="6"/>
      <c r="G49" s="7" t="s">
        <v>15</v>
      </c>
      <c r="H49" s="23">
        <v>28</v>
      </c>
      <c r="I49" s="23">
        <f t="shared" si="0"/>
        <v>14</v>
      </c>
      <c r="J49" s="8">
        <v>651.52999999999986</v>
      </c>
      <c r="K49" s="9">
        <f t="shared" si="1"/>
        <v>9121.4199999999983</v>
      </c>
    </row>
    <row r="50" spans="1:11" ht="33.75" x14ac:dyDescent="0.2">
      <c r="A50" s="6" t="s">
        <v>1365</v>
      </c>
      <c r="B50" s="6" t="s">
        <v>1366</v>
      </c>
      <c r="C50" s="6" t="s">
        <v>1246</v>
      </c>
      <c r="D50" s="6" t="s">
        <v>1367</v>
      </c>
      <c r="E50" s="6" t="s">
        <v>1293</v>
      </c>
      <c r="F50" s="6"/>
      <c r="G50" s="7" t="s">
        <v>15</v>
      </c>
      <c r="H50" s="23">
        <v>10</v>
      </c>
      <c r="I50" s="23">
        <f t="shared" si="0"/>
        <v>5</v>
      </c>
      <c r="J50" s="8">
        <v>50.3</v>
      </c>
      <c r="K50" s="9">
        <f t="shared" si="1"/>
        <v>251.5</v>
      </c>
    </row>
    <row r="51" spans="1:11" ht="33.75" x14ac:dyDescent="0.2">
      <c r="A51" s="6" t="s">
        <v>1368</v>
      </c>
      <c r="B51" s="6" t="s">
        <v>1366</v>
      </c>
      <c r="C51" s="6" t="s">
        <v>1246</v>
      </c>
      <c r="D51" s="6" t="s">
        <v>1369</v>
      </c>
      <c r="E51" s="6" t="s">
        <v>1293</v>
      </c>
      <c r="F51" s="6"/>
      <c r="G51" s="7" t="s">
        <v>15</v>
      </c>
      <c r="H51" s="23">
        <v>28</v>
      </c>
      <c r="I51" s="23">
        <f t="shared" si="0"/>
        <v>14</v>
      </c>
      <c r="J51" s="8">
        <v>72.600000000000009</v>
      </c>
      <c r="K51" s="9">
        <f t="shared" si="1"/>
        <v>1016.4000000000001</v>
      </c>
    </row>
    <row r="52" spans="1:11" ht="33.75" x14ac:dyDescent="0.2">
      <c r="A52" s="6" t="s">
        <v>1370</v>
      </c>
      <c r="B52" s="6" t="s">
        <v>1371</v>
      </c>
      <c r="C52" s="6" t="s">
        <v>1246</v>
      </c>
      <c r="D52" s="6" t="s">
        <v>1302</v>
      </c>
      <c r="E52" s="6" t="s">
        <v>1330</v>
      </c>
      <c r="F52" s="6"/>
      <c r="G52" s="7" t="s">
        <v>15</v>
      </c>
      <c r="H52" s="23">
        <v>28</v>
      </c>
      <c r="I52" s="23">
        <f t="shared" si="0"/>
        <v>14</v>
      </c>
      <c r="J52" s="8">
        <v>526.13</v>
      </c>
      <c r="K52" s="9">
        <f t="shared" si="1"/>
        <v>7365.82</v>
      </c>
    </row>
    <row r="53" spans="1:11" ht="33.75" x14ac:dyDescent="0.2">
      <c r="A53" s="6" t="s">
        <v>1372</v>
      </c>
      <c r="B53" s="6" t="s">
        <v>1373</v>
      </c>
      <c r="C53" s="6" t="s">
        <v>1246</v>
      </c>
      <c r="D53" s="6" t="s">
        <v>1280</v>
      </c>
      <c r="E53" s="6" t="s">
        <v>1248</v>
      </c>
      <c r="F53" s="6"/>
      <c r="G53" s="7" t="s">
        <v>15</v>
      </c>
      <c r="H53" s="23">
        <v>6</v>
      </c>
      <c r="I53" s="23">
        <f t="shared" si="0"/>
        <v>3</v>
      </c>
      <c r="J53" s="8">
        <v>116.82</v>
      </c>
      <c r="K53" s="9">
        <f t="shared" si="1"/>
        <v>350.46</v>
      </c>
    </row>
    <row r="54" spans="1:11" x14ac:dyDescent="0.2">
      <c r="A54" s="6" t="s">
        <v>1374</v>
      </c>
      <c r="B54" s="6" t="s">
        <v>1375</v>
      </c>
      <c r="C54" s="6" t="s">
        <v>1246</v>
      </c>
      <c r="D54" s="6" t="s">
        <v>1376</v>
      </c>
      <c r="E54" s="6" t="s">
        <v>598</v>
      </c>
      <c r="F54" s="6"/>
      <c r="G54" s="7" t="s">
        <v>15</v>
      </c>
      <c r="H54" s="10">
        <v>100</v>
      </c>
      <c r="I54" s="14">
        <f t="shared" si="0"/>
        <v>50</v>
      </c>
      <c r="J54" s="8">
        <v>10</v>
      </c>
      <c r="K54" s="9">
        <f t="shared" si="1"/>
        <v>500</v>
      </c>
    </row>
    <row r="55" spans="1:11" x14ac:dyDescent="0.2">
      <c r="A55" s="6" t="s">
        <v>1374</v>
      </c>
      <c r="B55" s="6" t="s">
        <v>1375</v>
      </c>
      <c r="C55" s="6" t="s">
        <v>1246</v>
      </c>
      <c r="D55" s="6" t="s">
        <v>1376</v>
      </c>
      <c r="E55" s="6" t="s">
        <v>598</v>
      </c>
      <c r="F55" s="6"/>
      <c r="G55" s="7" t="s">
        <v>15</v>
      </c>
      <c r="H55" s="23">
        <v>90</v>
      </c>
      <c r="I55" s="23">
        <f t="shared" si="0"/>
        <v>45</v>
      </c>
      <c r="J55" s="8">
        <v>5.98</v>
      </c>
      <c r="K55" s="9">
        <f t="shared" si="1"/>
        <v>269.10000000000002</v>
      </c>
    </row>
    <row r="56" spans="1:11" x14ac:dyDescent="0.2">
      <c r="A56" s="6" t="s">
        <v>1374</v>
      </c>
      <c r="B56" s="6" t="s">
        <v>1375</v>
      </c>
      <c r="C56" s="6" t="s">
        <v>1246</v>
      </c>
      <c r="D56" s="6" t="s">
        <v>1376</v>
      </c>
      <c r="E56" s="6" t="s">
        <v>1269</v>
      </c>
      <c r="F56" s="6"/>
      <c r="G56" s="7" t="s">
        <v>15</v>
      </c>
      <c r="H56" s="10">
        <v>200</v>
      </c>
      <c r="I56" s="14">
        <f t="shared" si="0"/>
        <v>100</v>
      </c>
      <c r="J56" s="8">
        <v>8</v>
      </c>
      <c r="K56" s="9">
        <f t="shared" si="1"/>
        <v>800</v>
      </c>
    </row>
    <row r="57" spans="1:11" x14ac:dyDescent="0.2">
      <c r="A57" s="6" t="s">
        <v>1374</v>
      </c>
      <c r="B57" s="6" t="s">
        <v>1375</v>
      </c>
      <c r="C57" s="6" t="s">
        <v>1246</v>
      </c>
      <c r="D57" s="6" t="s">
        <v>1376</v>
      </c>
      <c r="E57" s="6" t="s">
        <v>1269</v>
      </c>
      <c r="F57" s="6"/>
      <c r="G57" s="7" t="s">
        <v>15</v>
      </c>
      <c r="H57" s="23">
        <v>54</v>
      </c>
      <c r="I57" s="23">
        <f t="shared" si="0"/>
        <v>27</v>
      </c>
      <c r="J57" s="8">
        <v>5.79</v>
      </c>
      <c r="K57" s="9">
        <f t="shared" si="1"/>
        <v>156.33000000000001</v>
      </c>
    </row>
    <row r="58" spans="1:11" ht="33.75" x14ac:dyDescent="0.2">
      <c r="A58" s="6" t="s">
        <v>1377</v>
      </c>
      <c r="B58" s="6" t="s">
        <v>1378</v>
      </c>
      <c r="C58" s="6" t="s">
        <v>1246</v>
      </c>
      <c r="D58" s="6" t="s">
        <v>1379</v>
      </c>
      <c r="E58" s="6" t="s">
        <v>1293</v>
      </c>
      <c r="F58" s="6"/>
      <c r="G58" s="7" t="s">
        <v>15</v>
      </c>
      <c r="H58" s="23">
        <v>28</v>
      </c>
      <c r="I58" s="23">
        <f t="shared" si="0"/>
        <v>14</v>
      </c>
      <c r="J58" s="8">
        <v>72.3</v>
      </c>
      <c r="K58" s="9">
        <f t="shared" si="1"/>
        <v>1012.1999999999999</v>
      </c>
    </row>
    <row r="59" spans="1:11" ht="56.25" x14ac:dyDescent="0.2">
      <c r="A59" s="6" t="s">
        <v>384</v>
      </c>
      <c r="B59" s="6" t="s">
        <v>384</v>
      </c>
      <c r="C59" s="6" t="s">
        <v>1246</v>
      </c>
      <c r="D59" s="6" t="s">
        <v>1380</v>
      </c>
      <c r="E59" s="6" t="s">
        <v>1381</v>
      </c>
      <c r="F59" s="6" t="s">
        <v>1238</v>
      </c>
      <c r="G59" s="7" t="s">
        <v>15</v>
      </c>
      <c r="H59" s="10">
        <v>60</v>
      </c>
      <c r="I59" s="14">
        <f t="shared" si="0"/>
        <v>30</v>
      </c>
      <c r="J59" s="8">
        <v>17.000000000000004</v>
      </c>
      <c r="K59" s="9">
        <f t="shared" si="1"/>
        <v>510.00000000000011</v>
      </c>
    </row>
    <row r="60" spans="1:11" ht="56.25" x14ac:dyDescent="0.2">
      <c r="A60" s="6" t="s">
        <v>384</v>
      </c>
      <c r="B60" s="6" t="s">
        <v>384</v>
      </c>
      <c r="C60" s="6" t="s">
        <v>1246</v>
      </c>
      <c r="D60" s="6" t="s">
        <v>1380</v>
      </c>
      <c r="E60" s="6" t="s">
        <v>1382</v>
      </c>
      <c r="F60" s="6"/>
      <c r="G60" s="7" t="s">
        <v>15</v>
      </c>
      <c r="H60" s="10">
        <v>60</v>
      </c>
      <c r="I60" s="14">
        <f t="shared" si="0"/>
        <v>30</v>
      </c>
      <c r="J60" s="8">
        <v>12</v>
      </c>
      <c r="K60" s="9">
        <f t="shared" si="1"/>
        <v>360</v>
      </c>
    </row>
    <row r="61" spans="1:11" ht="33.75" x14ac:dyDescent="0.2">
      <c r="A61" s="6" t="s">
        <v>1383</v>
      </c>
      <c r="B61" s="6" t="s">
        <v>1304</v>
      </c>
      <c r="C61" s="6" t="s">
        <v>1246</v>
      </c>
      <c r="D61" s="6" t="s">
        <v>1305</v>
      </c>
      <c r="E61" s="6" t="s">
        <v>1248</v>
      </c>
      <c r="F61" s="13"/>
      <c r="G61" s="7" t="s">
        <v>15</v>
      </c>
      <c r="H61" s="23">
        <v>6</v>
      </c>
      <c r="I61" s="23">
        <f t="shared" si="0"/>
        <v>3</v>
      </c>
      <c r="J61" s="8">
        <v>112.87</v>
      </c>
      <c r="K61" s="9">
        <f t="shared" si="1"/>
        <v>338.61</v>
      </c>
    </row>
    <row r="62" spans="1:11" ht="33.75" x14ac:dyDescent="0.2">
      <c r="A62" s="6" t="s">
        <v>1384</v>
      </c>
      <c r="B62" s="6" t="s">
        <v>1385</v>
      </c>
      <c r="C62" s="6" t="s">
        <v>1246</v>
      </c>
      <c r="D62" s="6" t="s">
        <v>1386</v>
      </c>
      <c r="E62" s="6" t="s">
        <v>1248</v>
      </c>
      <c r="F62" s="6"/>
      <c r="G62" s="7" t="s">
        <v>15</v>
      </c>
      <c r="H62" s="23">
        <v>6</v>
      </c>
      <c r="I62" s="23">
        <f t="shared" si="0"/>
        <v>3</v>
      </c>
      <c r="J62" s="8">
        <v>235.82</v>
      </c>
      <c r="K62" s="9">
        <f t="shared" si="1"/>
        <v>707.46</v>
      </c>
    </row>
    <row r="63" spans="1:11" ht="33.75" x14ac:dyDescent="0.2">
      <c r="A63" s="6" t="s">
        <v>1387</v>
      </c>
      <c r="B63" s="6" t="s">
        <v>1388</v>
      </c>
      <c r="C63" s="6" t="s">
        <v>1246</v>
      </c>
      <c r="D63" s="6" t="s">
        <v>1389</v>
      </c>
      <c r="E63" s="6" t="s">
        <v>1248</v>
      </c>
      <c r="F63" s="6"/>
      <c r="G63" s="7" t="s">
        <v>15</v>
      </c>
      <c r="H63" s="23">
        <v>18</v>
      </c>
      <c r="I63" s="23">
        <f t="shared" si="0"/>
        <v>9</v>
      </c>
      <c r="J63" s="8">
        <v>363</v>
      </c>
      <c r="K63" s="9">
        <f t="shared" si="1"/>
        <v>3267</v>
      </c>
    </row>
    <row r="64" spans="1:11" ht="33.75" x14ac:dyDescent="0.2">
      <c r="A64" s="6" t="s">
        <v>1390</v>
      </c>
      <c r="B64" s="6" t="s">
        <v>1391</v>
      </c>
      <c r="C64" s="6" t="s">
        <v>1308</v>
      </c>
      <c r="D64" s="6" t="s">
        <v>1392</v>
      </c>
      <c r="E64" s="6" t="s">
        <v>1248</v>
      </c>
      <c r="F64" s="6"/>
      <c r="G64" s="7" t="s">
        <v>15</v>
      </c>
      <c r="H64" s="23">
        <v>90</v>
      </c>
      <c r="I64" s="23">
        <f t="shared" si="0"/>
        <v>45</v>
      </c>
      <c r="J64" s="8">
        <v>63.42</v>
      </c>
      <c r="K64" s="9">
        <f t="shared" si="1"/>
        <v>2853.9</v>
      </c>
    </row>
    <row r="65" spans="1:11" ht="33.75" x14ac:dyDescent="0.2">
      <c r="A65" s="6" t="s">
        <v>1390</v>
      </c>
      <c r="B65" s="6" t="s">
        <v>1391</v>
      </c>
      <c r="C65" s="6" t="s">
        <v>1308</v>
      </c>
      <c r="D65" s="6" t="s">
        <v>1392</v>
      </c>
      <c r="E65" s="6" t="s">
        <v>1248</v>
      </c>
      <c r="F65" s="6"/>
      <c r="G65" s="7" t="s">
        <v>15</v>
      </c>
      <c r="H65" s="10">
        <v>10</v>
      </c>
      <c r="I65" s="14">
        <f t="shared" si="0"/>
        <v>5</v>
      </c>
      <c r="J65" s="8">
        <v>66</v>
      </c>
      <c r="K65" s="9">
        <f t="shared" si="1"/>
        <v>330</v>
      </c>
    </row>
    <row r="66" spans="1:11" ht="33.75" x14ac:dyDescent="0.2">
      <c r="A66" s="6" t="s">
        <v>1393</v>
      </c>
      <c r="B66" s="6" t="s">
        <v>1394</v>
      </c>
      <c r="C66" s="6" t="s">
        <v>1246</v>
      </c>
      <c r="D66" s="6" t="s">
        <v>1395</v>
      </c>
      <c r="E66" s="6" t="s">
        <v>1293</v>
      </c>
      <c r="F66" s="6"/>
      <c r="G66" s="7" t="s">
        <v>15</v>
      </c>
      <c r="H66" s="10">
        <v>2</v>
      </c>
      <c r="I66" s="14">
        <f t="shared" si="0"/>
        <v>1</v>
      </c>
      <c r="J66" s="8">
        <v>76</v>
      </c>
      <c r="K66" s="9">
        <f t="shared" si="1"/>
        <v>76</v>
      </c>
    </row>
    <row r="67" spans="1:11" ht="33.75" x14ac:dyDescent="0.2">
      <c r="A67" s="6" t="s">
        <v>1393</v>
      </c>
      <c r="B67" s="6" t="s">
        <v>1394</v>
      </c>
      <c r="C67" s="6" t="s">
        <v>1246</v>
      </c>
      <c r="D67" s="6" t="s">
        <v>1395</v>
      </c>
      <c r="E67" s="6" t="s">
        <v>1293</v>
      </c>
      <c r="F67" s="6"/>
      <c r="G67" s="7" t="s">
        <v>15</v>
      </c>
      <c r="H67" s="23">
        <v>28</v>
      </c>
      <c r="I67" s="23">
        <f t="shared" si="0"/>
        <v>14</v>
      </c>
      <c r="J67" s="8">
        <v>69.850000000000009</v>
      </c>
      <c r="K67" s="9">
        <f t="shared" si="1"/>
        <v>977.90000000000009</v>
      </c>
    </row>
    <row r="68" spans="1:11" ht="33.75" x14ac:dyDescent="0.2">
      <c r="A68" s="6" t="s">
        <v>1396</v>
      </c>
      <c r="B68" s="6" t="s">
        <v>1267</v>
      </c>
      <c r="C68" s="6" t="s">
        <v>1246</v>
      </c>
      <c r="D68" s="6" t="s">
        <v>1397</v>
      </c>
      <c r="E68" s="6" t="s">
        <v>1248</v>
      </c>
      <c r="F68" s="13"/>
      <c r="G68" s="7" t="s">
        <v>15</v>
      </c>
      <c r="H68" s="23">
        <v>3.6</v>
      </c>
      <c r="I68" s="23">
        <f t="shared" ref="I68:I131" si="2">H68/2</f>
        <v>1.8</v>
      </c>
      <c r="J68" s="8">
        <v>20.79</v>
      </c>
      <c r="K68" s="9">
        <f t="shared" ref="K68:K131" si="3">I68*J68</f>
        <v>37.421999999999997</v>
      </c>
    </row>
    <row r="69" spans="1:11" ht="33.75" x14ac:dyDescent="0.2">
      <c r="A69" s="6" t="s">
        <v>1396</v>
      </c>
      <c r="B69" s="6" t="s">
        <v>1267</v>
      </c>
      <c r="C69" s="6" t="s">
        <v>1246</v>
      </c>
      <c r="D69" s="6" t="s">
        <v>1398</v>
      </c>
      <c r="E69" s="6" t="s">
        <v>1248</v>
      </c>
      <c r="F69" s="13"/>
      <c r="G69" s="7" t="s">
        <v>15</v>
      </c>
      <c r="H69" s="23">
        <v>3.6</v>
      </c>
      <c r="I69" s="23">
        <f t="shared" si="2"/>
        <v>1.8</v>
      </c>
      <c r="J69" s="8">
        <v>37.24</v>
      </c>
      <c r="K69" s="9">
        <f t="shared" si="3"/>
        <v>67.032000000000011</v>
      </c>
    </row>
    <row r="70" spans="1:11" ht="33.75" x14ac:dyDescent="0.2">
      <c r="A70" s="6" t="s">
        <v>1399</v>
      </c>
      <c r="B70" s="6" t="s">
        <v>1400</v>
      </c>
      <c r="C70" s="6" t="s">
        <v>1246</v>
      </c>
      <c r="D70" s="6" t="s">
        <v>1401</v>
      </c>
      <c r="E70" s="6" t="s">
        <v>1248</v>
      </c>
      <c r="F70" s="6"/>
      <c r="G70" s="7" t="s">
        <v>15</v>
      </c>
      <c r="H70" s="23">
        <v>3.6</v>
      </c>
      <c r="I70" s="23">
        <f t="shared" si="2"/>
        <v>1.8</v>
      </c>
      <c r="J70" s="8">
        <v>283.91000000000003</v>
      </c>
      <c r="K70" s="9">
        <f t="shared" si="3"/>
        <v>511.03800000000007</v>
      </c>
    </row>
    <row r="71" spans="1:11" ht="33.75" x14ac:dyDescent="0.2">
      <c r="A71" s="6" t="s">
        <v>1402</v>
      </c>
      <c r="B71" s="6" t="s">
        <v>1403</v>
      </c>
      <c r="C71" s="6" t="s">
        <v>1264</v>
      </c>
      <c r="D71" s="6" t="s">
        <v>1404</v>
      </c>
      <c r="E71" s="6" t="s">
        <v>1293</v>
      </c>
      <c r="F71" s="6"/>
      <c r="G71" s="7" t="s">
        <v>15</v>
      </c>
      <c r="H71" s="23">
        <v>18</v>
      </c>
      <c r="I71" s="23">
        <f t="shared" si="2"/>
        <v>9</v>
      </c>
      <c r="J71" s="8">
        <v>95.98</v>
      </c>
      <c r="K71" s="9">
        <f t="shared" si="3"/>
        <v>863.82</v>
      </c>
    </row>
    <row r="72" spans="1:11" ht="22.5" x14ac:dyDescent="0.2">
      <c r="A72" s="6" t="s">
        <v>1405</v>
      </c>
      <c r="B72" s="6" t="s">
        <v>1406</v>
      </c>
      <c r="C72" s="6" t="s">
        <v>1264</v>
      </c>
      <c r="D72" s="6" t="s">
        <v>1407</v>
      </c>
      <c r="E72" s="6" t="s">
        <v>1408</v>
      </c>
      <c r="F72" s="6"/>
      <c r="G72" s="7" t="s">
        <v>15</v>
      </c>
      <c r="H72" s="10">
        <v>10</v>
      </c>
      <c r="I72" s="14">
        <f t="shared" si="2"/>
        <v>5</v>
      </c>
      <c r="J72" s="8">
        <v>148</v>
      </c>
      <c r="K72" s="9">
        <f t="shared" si="3"/>
        <v>740</v>
      </c>
    </row>
    <row r="73" spans="1:11" ht="22.5" x14ac:dyDescent="0.2">
      <c r="A73" s="6" t="s">
        <v>1405</v>
      </c>
      <c r="B73" s="6" t="s">
        <v>1406</v>
      </c>
      <c r="C73" s="6" t="s">
        <v>1264</v>
      </c>
      <c r="D73" s="6" t="s">
        <v>1407</v>
      </c>
      <c r="E73" s="6" t="s">
        <v>1408</v>
      </c>
      <c r="F73" s="6"/>
      <c r="G73" s="7" t="s">
        <v>15</v>
      </c>
      <c r="H73" s="23">
        <v>54</v>
      </c>
      <c r="I73" s="23">
        <f t="shared" si="2"/>
        <v>27</v>
      </c>
      <c r="J73" s="8">
        <v>148.00000000000003</v>
      </c>
      <c r="K73" s="9">
        <f t="shared" si="3"/>
        <v>3996.0000000000009</v>
      </c>
    </row>
    <row r="74" spans="1:11" ht="22.5" x14ac:dyDescent="0.2">
      <c r="A74" s="6" t="s">
        <v>1409</v>
      </c>
      <c r="B74" s="6" t="s">
        <v>1406</v>
      </c>
      <c r="C74" s="6" t="s">
        <v>1264</v>
      </c>
      <c r="D74" s="6" t="s">
        <v>1407</v>
      </c>
      <c r="E74" s="6" t="s">
        <v>1410</v>
      </c>
      <c r="F74" s="6"/>
      <c r="G74" s="7" t="s">
        <v>15</v>
      </c>
      <c r="H74" s="23">
        <v>18</v>
      </c>
      <c r="I74" s="23">
        <f t="shared" si="2"/>
        <v>9</v>
      </c>
      <c r="J74" s="8">
        <v>83.49</v>
      </c>
      <c r="K74" s="9">
        <f t="shared" si="3"/>
        <v>751.41</v>
      </c>
    </row>
    <row r="75" spans="1:11" ht="22.5" x14ac:dyDescent="0.2">
      <c r="A75" s="6" t="s">
        <v>1411</v>
      </c>
      <c r="B75" s="6" t="s">
        <v>1412</v>
      </c>
      <c r="C75" s="6" t="s">
        <v>1264</v>
      </c>
      <c r="D75" s="6" t="s">
        <v>1413</v>
      </c>
      <c r="E75" s="6" t="s">
        <v>598</v>
      </c>
      <c r="F75" s="6"/>
      <c r="G75" s="7" t="s">
        <v>15</v>
      </c>
      <c r="H75" s="10">
        <v>10</v>
      </c>
      <c r="I75" s="14">
        <f t="shared" si="2"/>
        <v>5</v>
      </c>
      <c r="J75" s="8">
        <v>160</v>
      </c>
      <c r="K75" s="9">
        <f t="shared" si="3"/>
        <v>800</v>
      </c>
    </row>
    <row r="76" spans="1:11" ht="22.5" x14ac:dyDescent="0.2">
      <c r="A76" s="6" t="s">
        <v>1411</v>
      </c>
      <c r="B76" s="6" t="s">
        <v>1412</v>
      </c>
      <c r="C76" s="6" t="s">
        <v>1264</v>
      </c>
      <c r="D76" s="6" t="s">
        <v>1413</v>
      </c>
      <c r="E76" s="6" t="s">
        <v>598</v>
      </c>
      <c r="F76" s="6"/>
      <c r="G76" s="7" t="s">
        <v>15</v>
      </c>
      <c r="H76" s="23">
        <v>54</v>
      </c>
      <c r="I76" s="23">
        <f t="shared" si="2"/>
        <v>27</v>
      </c>
      <c r="J76" s="8">
        <v>160.88999999999999</v>
      </c>
      <c r="K76" s="9">
        <f t="shared" si="3"/>
        <v>4344.03</v>
      </c>
    </row>
    <row r="77" spans="1:11" ht="22.5" x14ac:dyDescent="0.2">
      <c r="A77" s="6" t="s">
        <v>1414</v>
      </c>
      <c r="B77" s="6" t="s">
        <v>1415</v>
      </c>
      <c r="C77" s="6" t="s">
        <v>1360</v>
      </c>
      <c r="D77" s="6" t="s">
        <v>1416</v>
      </c>
      <c r="E77" s="6" t="s">
        <v>1417</v>
      </c>
      <c r="F77" s="13"/>
      <c r="G77" s="7" t="s">
        <v>15</v>
      </c>
      <c r="H77" s="23">
        <v>64</v>
      </c>
      <c r="I77" s="23">
        <f t="shared" si="2"/>
        <v>32</v>
      </c>
      <c r="J77" s="8">
        <v>151.68999999999997</v>
      </c>
      <c r="K77" s="9">
        <f t="shared" si="3"/>
        <v>4854.079999999999</v>
      </c>
    </row>
    <row r="78" spans="1:11" ht="33.75" x14ac:dyDescent="0.2">
      <c r="A78" s="6" t="s">
        <v>1418</v>
      </c>
      <c r="B78" s="6" t="s">
        <v>1419</v>
      </c>
      <c r="C78" s="6" t="s">
        <v>1246</v>
      </c>
      <c r="D78" s="6" t="s">
        <v>1420</v>
      </c>
      <c r="E78" s="6" t="s">
        <v>1248</v>
      </c>
      <c r="F78" s="6"/>
      <c r="G78" s="7" t="s">
        <v>15</v>
      </c>
      <c r="H78" s="23">
        <v>28</v>
      </c>
      <c r="I78" s="23">
        <f t="shared" si="2"/>
        <v>14</v>
      </c>
      <c r="J78" s="8">
        <v>178.09</v>
      </c>
      <c r="K78" s="9">
        <f t="shared" si="3"/>
        <v>2493.2600000000002</v>
      </c>
    </row>
    <row r="79" spans="1:11" ht="33.75" x14ac:dyDescent="0.2">
      <c r="A79" s="6" t="s">
        <v>1421</v>
      </c>
      <c r="B79" s="6" t="s">
        <v>1422</v>
      </c>
      <c r="C79" s="6" t="s">
        <v>1246</v>
      </c>
      <c r="D79" s="6" t="s">
        <v>1423</v>
      </c>
      <c r="E79" s="6" t="s">
        <v>1313</v>
      </c>
      <c r="F79" s="13"/>
      <c r="G79" s="7" t="s">
        <v>47</v>
      </c>
      <c r="H79" s="23">
        <v>198</v>
      </c>
      <c r="I79" s="23">
        <f t="shared" si="2"/>
        <v>99</v>
      </c>
      <c r="J79" s="8">
        <v>210.43</v>
      </c>
      <c r="K79" s="9">
        <f t="shared" si="3"/>
        <v>20832.57</v>
      </c>
    </row>
    <row r="80" spans="1:11" ht="33.75" x14ac:dyDescent="0.2">
      <c r="A80" s="6" t="s">
        <v>1421</v>
      </c>
      <c r="B80" s="6" t="s">
        <v>1422</v>
      </c>
      <c r="C80" s="6" t="s">
        <v>1246</v>
      </c>
      <c r="D80" s="6" t="s">
        <v>1423</v>
      </c>
      <c r="E80" s="6" t="s">
        <v>1313</v>
      </c>
      <c r="F80" s="13"/>
      <c r="G80" s="7" t="s">
        <v>47</v>
      </c>
      <c r="H80" s="10">
        <v>2</v>
      </c>
      <c r="I80" s="14">
        <f t="shared" si="2"/>
        <v>1</v>
      </c>
      <c r="J80" s="8">
        <v>250</v>
      </c>
      <c r="K80" s="9">
        <f t="shared" si="3"/>
        <v>250</v>
      </c>
    </row>
    <row r="81" spans="1:11" ht="33.75" x14ac:dyDescent="0.2">
      <c r="A81" s="6" t="s">
        <v>1424</v>
      </c>
      <c r="B81" s="6" t="s">
        <v>30</v>
      </c>
      <c r="C81" s="6" t="s">
        <v>1246</v>
      </c>
      <c r="D81" s="6" t="s">
        <v>1425</v>
      </c>
      <c r="E81" s="6" t="s">
        <v>1259</v>
      </c>
      <c r="F81" s="6"/>
      <c r="G81" s="7" t="s">
        <v>15</v>
      </c>
      <c r="H81" s="10">
        <v>6</v>
      </c>
      <c r="I81" s="14">
        <f t="shared" si="2"/>
        <v>3</v>
      </c>
      <c r="J81" s="8">
        <v>73</v>
      </c>
      <c r="K81" s="9">
        <f t="shared" si="3"/>
        <v>219</v>
      </c>
    </row>
    <row r="82" spans="1:11" ht="45" x14ac:dyDescent="0.2">
      <c r="A82" s="6" t="s">
        <v>1426</v>
      </c>
      <c r="B82" s="6" t="s">
        <v>1427</v>
      </c>
      <c r="C82" s="6" t="s">
        <v>1246</v>
      </c>
      <c r="D82" s="6" t="s">
        <v>1428</v>
      </c>
      <c r="E82" s="6" t="s">
        <v>1429</v>
      </c>
      <c r="F82" s="6"/>
      <c r="G82" s="7" t="s">
        <v>15</v>
      </c>
      <c r="H82" s="23">
        <v>378</v>
      </c>
      <c r="I82" s="23">
        <f t="shared" si="2"/>
        <v>189</v>
      </c>
      <c r="J82" s="8">
        <v>131.78000000000003</v>
      </c>
      <c r="K82" s="9">
        <f t="shared" si="3"/>
        <v>24906.420000000006</v>
      </c>
    </row>
    <row r="83" spans="1:11" ht="33.75" x14ac:dyDescent="0.2">
      <c r="A83" s="6" t="s">
        <v>1430</v>
      </c>
      <c r="B83" s="6" t="s">
        <v>1267</v>
      </c>
      <c r="C83" s="6" t="s">
        <v>1246</v>
      </c>
      <c r="D83" s="6" t="s">
        <v>1431</v>
      </c>
      <c r="E83" s="6" t="s">
        <v>1248</v>
      </c>
      <c r="F83" s="13"/>
      <c r="G83" s="7" t="s">
        <v>15</v>
      </c>
      <c r="H83" s="23">
        <v>6</v>
      </c>
      <c r="I83" s="23">
        <f t="shared" si="2"/>
        <v>3</v>
      </c>
      <c r="J83" s="8">
        <v>54.45</v>
      </c>
      <c r="K83" s="9">
        <f t="shared" si="3"/>
        <v>163.35000000000002</v>
      </c>
    </row>
    <row r="84" spans="1:11" ht="33.75" x14ac:dyDescent="0.2">
      <c r="A84" s="6" t="s">
        <v>1432</v>
      </c>
      <c r="B84" s="6" t="s">
        <v>1433</v>
      </c>
      <c r="C84" s="6" t="s">
        <v>1246</v>
      </c>
      <c r="D84" s="6" t="s">
        <v>1434</v>
      </c>
      <c r="E84" s="6" t="s">
        <v>1293</v>
      </c>
      <c r="F84" s="6"/>
      <c r="G84" s="7" t="s">
        <v>15</v>
      </c>
      <c r="H84" s="23">
        <v>54</v>
      </c>
      <c r="I84" s="23">
        <f t="shared" si="2"/>
        <v>27</v>
      </c>
      <c r="J84" s="8">
        <v>168.74000000000004</v>
      </c>
      <c r="K84" s="9">
        <f t="shared" si="3"/>
        <v>4555.9800000000014</v>
      </c>
    </row>
    <row r="85" spans="1:11" ht="56.25" x14ac:dyDescent="0.2">
      <c r="A85" s="6" t="s">
        <v>1435</v>
      </c>
      <c r="B85" s="6" t="s">
        <v>1435</v>
      </c>
      <c r="C85" s="6" t="s">
        <v>1246</v>
      </c>
      <c r="D85" s="6" t="s">
        <v>1436</v>
      </c>
      <c r="E85" s="6" t="s">
        <v>1437</v>
      </c>
      <c r="F85" s="7" t="s">
        <v>506</v>
      </c>
      <c r="G85" s="7" t="s">
        <v>15</v>
      </c>
      <c r="H85" s="10">
        <v>10</v>
      </c>
      <c r="I85" s="14">
        <f t="shared" si="2"/>
        <v>5</v>
      </c>
      <c r="J85" s="8">
        <v>25</v>
      </c>
      <c r="K85" s="9">
        <f t="shared" si="3"/>
        <v>125</v>
      </c>
    </row>
    <row r="86" spans="1:11" ht="56.25" x14ac:dyDescent="0.2">
      <c r="A86" s="6" t="s">
        <v>1435</v>
      </c>
      <c r="B86" s="6" t="s">
        <v>1435</v>
      </c>
      <c r="C86" s="6" t="s">
        <v>1246</v>
      </c>
      <c r="D86" s="6" t="s">
        <v>1436</v>
      </c>
      <c r="E86" s="6" t="s">
        <v>1438</v>
      </c>
      <c r="F86" s="13"/>
      <c r="G86" s="7" t="s">
        <v>15</v>
      </c>
      <c r="H86" s="23">
        <v>36</v>
      </c>
      <c r="I86" s="23">
        <f t="shared" si="2"/>
        <v>18</v>
      </c>
      <c r="J86" s="8">
        <v>12.560000000000002</v>
      </c>
      <c r="K86" s="9">
        <f t="shared" si="3"/>
        <v>226.08000000000004</v>
      </c>
    </row>
    <row r="87" spans="1:11" ht="33.75" x14ac:dyDescent="0.2">
      <c r="A87" s="6" t="s">
        <v>1439</v>
      </c>
      <c r="B87" s="6" t="s">
        <v>1440</v>
      </c>
      <c r="C87" s="6" t="s">
        <v>1264</v>
      </c>
      <c r="D87" s="6" t="s">
        <v>1441</v>
      </c>
      <c r="E87" s="6" t="s">
        <v>1442</v>
      </c>
      <c r="F87" s="6"/>
      <c r="G87" s="7" t="s">
        <v>15</v>
      </c>
      <c r="H87" s="10">
        <v>4</v>
      </c>
      <c r="I87" s="14">
        <f t="shared" si="2"/>
        <v>2</v>
      </c>
      <c r="J87" s="8">
        <v>143</v>
      </c>
      <c r="K87" s="9">
        <f t="shared" si="3"/>
        <v>286</v>
      </c>
    </row>
    <row r="88" spans="1:11" ht="33.75" x14ac:dyDescent="0.2">
      <c r="A88" s="6" t="s">
        <v>1439</v>
      </c>
      <c r="B88" s="6" t="s">
        <v>1440</v>
      </c>
      <c r="C88" s="6" t="s">
        <v>1264</v>
      </c>
      <c r="D88" s="6" t="s">
        <v>1441</v>
      </c>
      <c r="E88" s="6" t="s">
        <v>1442</v>
      </c>
      <c r="F88" s="6"/>
      <c r="G88" s="7" t="s">
        <v>15</v>
      </c>
      <c r="H88" s="23">
        <v>10</v>
      </c>
      <c r="I88" s="23">
        <f t="shared" si="2"/>
        <v>5</v>
      </c>
      <c r="J88" s="8">
        <v>142.12</v>
      </c>
      <c r="K88" s="9">
        <f t="shared" si="3"/>
        <v>710.6</v>
      </c>
    </row>
    <row r="89" spans="1:11" ht="67.5" x14ac:dyDescent="0.2">
      <c r="A89" s="6" t="s">
        <v>1443</v>
      </c>
      <c r="B89" s="6" t="s">
        <v>1444</v>
      </c>
      <c r="C89" s="6" t="s">
        <v>1246</v>
      </c>
      <c r="D89" s="6" t="s">
        <v>1445</v>
      </c>
      <c r="E89" s="6" t="s">
        <v>1446</v>
      </c>
      <c r="F89" s="13"/>
      <c r="G89" s="7" t="s">
        <v>15</v>
      </c>
      <c r="H89" s="23">
        <v>36</v>
      </c>
      <c r="I89" s="23">
        <f t="shared" si="2"/>
        <v>18</v>
      </c>
      <c r="J89" s="8">
        <v>20.13</v>
      </c>
      <c r="K89" s="9">
        <f t="shared" si="3"/>
        <v>362.34</v>
      </c>
    </row>
    <row r="90" spans="1:11" ht="78.75" x14ac:dyDescent="0.2">
      <c r="A90" s="6" t="s">
        <v>1447</v>
      </c>
      <c r="B90" s="6" t="s">
        <v>1448</v>
      </c>
      <c r="C90" s="6" t="s">
        <v>1449</v>
      </c>
      <c r="D90" s="6" t="s">
        <v>1450</v>
      </c>
      <c r="E90" s="6" t="s">
        <v>1451</v>
      </c>
      <c r="F90" s="6" t="s">
        <v>574</v>
      </c>
      <c r="G90" s="7" t="s">
        <v>15</v>
      </c>
      <c r="H90" s="23">
        <v>4</v>
      </c>
      <c r="I90" s="23">
        <f t="shared" si="2"/>
        <v>2</v>
      </c>
      <c r="J90" s="8">
        <v>2891.58</v>
      </c>
      <c r="K90" s="9">
        <f t="shared" si="3"/>
        <v>5783.16</v>
      </c>
    </row>
    <row r="91" spans="1:11" ht="33.75" x14ac:dyDescent="0.2">
      <c r="A91" s="6" t="s">
        <v>1452</v>
      </c>
      <c r="B91" s="6" t="s">
        <v>1453</v>
      </c>
      <c r="C91" s="6" t="s">
        <v>1454</v>
      </c>
      <c r="D91" s="6" t="s">
        <v>1455</v>
      </c>
      <c r="E91" s="6" t="s">
        <v>1293</v>
      </c>
      <c r="F91" s="6"/>
      <c r="G91" s="7" t="s">
        <v>15</v>
      </c>
      <c r="H91" s="10">
        <v>20</v>
      </c>
      <c r="I91" s="14">
        <f t="shared" si="2"/>
        <v>10</v>
      </c>
      <c r="J91" s="8">
        <v>180</v>
      </c>
      <c r="K91" s="9">
        <f t="shared" si="3"/>
        <v>1800</v>
      </c>
    </row>
    <row r="92" spans="1:11" ht="33.75" x14ac:dyDescent="0.2">
      <c r="A92" s="6" t="s">
        <v>1452</v>
      </c>
      <c r="B92" s="6" t="s">
        <v>1453</v>
      </c>
      <c r="C92" s="6" t="s">
        <v>1454</v>
      </c>
      <c r="D92" s="6" t="s">
        <v>1455</v>
      </c>
      <c r="E92" s="6" t="s">
        <v>1293</v>
      </c>
      <c r="F92" s="6"/>
      <c r="G92" s="7" t="s">
        <v>15</v>
      </c>
      <c r="H92" s="23">
        <v>36</v>
      </c>
      <c r="I92" s="23">
        <f t="shared" si="2"/>
        <v>18</v>
      </c>
      <c r="J92" s="8">
        <v>85</v>
      </c>
      <c r="K92" s="9">
        <f t="shared" si="3"/>
        <v>1530</v>
      </c>
    </row>
    <row r="93" spans="1:11" ht="33.75" x14ac:dyDescent="0.2">
      <c r="A93" s="6" t="s">
        <v>1456</v>
      </c>
      <c r="B93" s="6" t="s">
        <v>1419</v>
      </c>
      <c r="C93" s="6" t="s">
        <v>1246</v>
      </c>
      <c r="D93" s="6" t="s">
        <v>1457</v>
      </c>
      <c r="E93" s="6" t="s">
        <v>1248</v>
      </c>
      <c r="F93" s="6"/>
      <c r="G93" s="7" t="s">
        <v>15</v>
      </c>
      <c r="H93" s="23">
        <v>6</v>
      </c>
      <c r="I93" s="23">
        <f t="shared" si="2"/>
        <v>3</v>
      </c>
      <c r="J93" s="8">
        <v>170.82999999999998</v>
      </c>
      <c r="K93" s="9">
        <f t="shared" si="3"/>
        <v>512.49</v>
      </c>
    </row>
    <row r="94" spans="1:11" ht="33.75" x14ac:dyDescent="0.2">
      <c r="A94" s="6" t="s">
        <v>1458</v>
      </c>
      <c r="B94" s="6" t="s">
        <v>1311</v>
      </c>
      <c r="C94" s="6" t="s">
        <v>1246</v>
      </c>
      <c r="D94" s="6" t="s">
        <v>1459</v>
      </c>
      <c r="E94" s="6" t="s">
        <v>1293</v>
      </c>
      <c r="F94" s="13"/>
      <c r="G94" s="7" t="s">
        <v>15</v>
      </c>
      <c r="H94" s="23">
        <v>3.6</v>
      </c>
      <c r="I94" s="23">
        <f t="shared" si="2"/>
        <v>1.8</v>
      </c>
      <c r="J94" s="8">
        <v>86.5</v>
      </c>
      <c r="K94" s="9">
        <f t="shared" si="3"/>
        <v>155.70000000000002</v>
      </c>
    </row>
    <row r="95" spans="1:11" ht="45" x14ac:dyDescent="0.2">
      <c r="A95" s="6" t="s">
        <v>1460</v>
      </c>
      <c r="B95" s="6" t="s">
        <v>1461</v>
      </c>
      <c r="C95" s="6" t="s">
        <v>1246</v>
      </c>
      <c r="D95" s="6" t="s">
        <v>1462</v>
      </c>
      <c r="E95" s="6" t="s">
        <v>1287</v>
      </c>
      <c r="F95" s="6"/>
      <c r="G95" s="7" t="s">
        <v>15</v>
      </c>
      <c r="H95" s="23">
        <v>3.6</v>
      </c>
      <c r="I95" s="23">
        <f t="shared" si="2"/>
        <v>1.8</v>
      </c>
      <c r="J95" s="8">
        <v>182.33</v>
      </c>
      <c r="K95" s="9">
        <f t="shared" si="3"/>
        <v>328.19400000000002</v>
      </c>
    </row>
    <row r="96" spans="1:11" ht="45" x14ac:dyDescent="0.2">
      <c r="A96" s="6" t="s">
        <v>1463</v>
      </c>
      <c r="B96" s="6" t="s">
        <v>513</v>
      </c>
      <c r="C96" s="6" t="s">
        <v>1360</v>
      </c>
      <c r="D96" s="6" t="s">
        <v>1464</v>
      </c>
      <c r="E96" s="6" t="s">
        <v>1299</v>
      </c>
      <c r="F96" s="13"/>
      <c r="G96" s="7" t="s">
        <v>15</v>
      </c>
      <c r="H96" s="23">
        <v>3.6</v>
      </c>
      <c r="I96" s="23">
        <f t="shared" si="2"/>
        <v>1.8</v>
      </c>
      <c r="J96" s="8">
        <v>200.26</v>
      </c>
      <c r="K96" s="9">
        <f t="shared" si="3"/>
        <v>360.46800000000002</v>
      </c>
    </row>
    <row r="97" spans="1:11" ht="33.75" x14ac:dyDescent="0.2">
      <c r="A97" s="6" t="s">
        <v>1465</v>
      </c>
      <c r="B97" s="6" t="s">
        <v>1466</v>
      </c>
      <c r="C97" s="6" t="s">
        <v>1308</v>
      </c>
      <c r="D97" s="6" t="s">
        <v>1467</v>
      </c>
      <c r="E97" s="6" t="s">
        <v>1468</v>
      </c>
      <c r="F97" s="6"/>
      <c r="G97" s="7" t="s">
        <v>15</v>
      </c>
      <c r="H97" s="10">
        <v>30</v>
      </c>
      <c r="I97" s="14">
        <f t="shared" si="2"/>
        <v>15</v>
      </c>
      <c r="J97" s="8">
        <v>135</v>
      </c>
      <c r="K97" s="9">
        <f t="shared" si="3"/>
        <v>2025</v>
      </c>
    </row>
    <row r="98" spans="1:11" ht="33.75" x14ac:dyDescent="0.2">
      <c r="A98" s="6" t="s">
        <v>1465</v>
      </c>
      <c r="B98" s="6" t="s">
        <v>1466</v>
      </c>
      <c r="C98" s="6" t="s">
        <v>1308</v>
      </c>
      <c r="D98" s="6" t="s">
        <v>1467</v>
      </c>
      <c r="E98" s="6" t="s">
        <v>1468</v>
      </c>
      <c r="F98" s="6"/>
      <c r="G98" s="7" t="s">
        <v>15</v>
      </c>
      <c r="H98" s="23">
        <v>90</v>
      </c>
      <c r="I98" s="23">
        <f t="shared" si="2"/>
        <v>45</v>
      </c>
      <c r="J98" s="8">
        <v>129.18</v>
      </c>
      <c r="K98" s="9">
        <f t="shared" si="3"/>
        <v>5813.1</v>
      </c>
    </row>
    <row r="99" spans="1:11" ht="33.75" x14ac:dyDescent="0.2">
      <c r="A99" s="6" t="s">
        <v>1469</v>
      </c>
      <c r="B99" s="6" t="s">
        <v>1470</v>
      </c>
      <c r="C99" s="6" t="s">
        <v>1246</v>
      </c>
      <c r="D99" s="6" t="s">
        <v>1471</v>
      </c>
      <c r="E99" s="6" t="s">
        <v>1472</v>
      </c>
      <c r="F99" s="6" t="s">
        <v>1238</v>
      </c>
      <c r="G99" s="7" t="s">
        <v>15</v>
      </c>
      <c r="H99" s="23">
        <v>180</v>
      </c>
      <c r="I99" s="23">
        <f t="shared" si="2"/>
        <v>90</v>
      </c>
      <c r="J99" s="8">
        <v>22.05</v>
      </c>
      <c r="K99" s="9">
        <f t="shared" si="3"/>
        <v>1984.5</v>
      </c>
    </row>
    <row r="100" spans="1:11" ht="33.75" x14ac:dyDescent="0.2">
      <c r="A100" s="6" t="s">
        <v>1469</v>
      </c>
      <c r="B100" s="6" t="s">
        <v>1470</v>
      </c>
      <c r="C100" s="6" t="s">
        <v>1246</v>
      </c>
      <c r="D100" s="6" t="s">
        <v>1471</v>
      </c>
      <c r="E100" s="6" t="s">
        <v>1473</v>
      </c>
      <c r="F100" s="6" t="s">
        <v>1238</v>
      </c>
      <c r="G100" s="7" t="s">
        <v>15</v>
      </c>
      <c r="H100" s="23">
        <v>180</v>
      </c>
      <c r="I100" s="23">
        <f t="shared" si="2"/>
        <v>90</v>
      </c>
      <c r="J100" s="8">
        <v>29.180000000000003</v>
      </c>
      <c r="K100" s="9">
        <f t="shared" si="3"/>
        <v>2626.2000000000003</v>
      </c>
    </row>
    <row r="101" spans="1:11" ht="33.75" x14ac:dyDescent="0.2">
      <c r="A101" s="6" t="s">
        <v>1469</v>
      </c>
      <c r="B101" s="6" t="s">
        <v>1470</v>
      </c>
      <c r="C101" s="6" t="s">
        <v>1246</v>
      </c>
      <c r="D101" s="6" t="s">
        <v>1471</v>
      </c>
      <c r="E101" s="6" t="s">
        <v>1473</v>
      </c>
      <c r="F101" s="6" t="s">
        <v>506</v>
      </c>
      <c r="G101" s="7" t="s">
        <v>15</v>
      </c>
      <c r="H101" s="10">
        <v>180</v>
      </c>
      <c r="I101" s="14">
        <f t="shared" si="2"/>
        <v>90</v>
      </c>
      <c r="J101" s="8">
        <v>48</v>
      </c>
      <c r="K101" s="9">
        <f t="shared" si="3"/>
        <v>4320</v>
      </c>
    </row>
    <row r="102" spans="1:11" ht="56.25" x14ac:dyDescent="0.2">
      <c r="A102" s="6" t="s">
        <v>1469</v>
      </c>
      <c r="B102" s="6" t="s">
        <v>1470</v>
      </c>
      <c r="C102" s="6" t="s">
        <v>1246</v>
      </c>
      <c r="D102" s="6" t="s">
        <v>1471</v>
      </c>
      <c r="E102" s="6" t="s">
        <v>1474</v>
      </c>
      <c r="F102" s="13"/>
      <c r="G102" s="7" t="s">
        <v>15</v>
      </c>
      <c r="H102" s="10">
        <v>240</v>
      </c>
      <c r="I102" s="14">
        <f t="shared" si="2"/>
        <v>120</v>
      </c>
      <c r="J102" s="8">
        <v>47</v>
      </c>
      <c r="K102" s="9">
        <f t="shared" si="3"/>
        <v>5640</v>
      </c>
    </row>
    <row r="103" spans="1:11" ht="56.25" x14ac:dyDescent="0.2">
      <c r="A103" s="6" t="s">
        <v>1469</v>
      </c>
      <c r="B103" s="6" t="s">
        <v>1470</v>
      </c>
      <c r="C103" s="6" t="s">
        <v>1246</v>
      </c>
      <c r="D103" s="6" t="s">
        <v>1471</v>
      </c>
      <c r="E103" s="6" t="s">
        <v>1474</v>
      </c>
      <c r="F103" s="13"/>
      <c r="G103" s="7" t="s">
        <v>15</v>
      </c>
      <c r="H103" s="23">
        <v>270</v>
      </c>
      <c r="I103" s="23">
        <f t="shared" si="2"/>
        <v>135</v>
      </c>
      <c r="J103" s="8">
        <v>11</v>
      </c>
      <c r="K103" s="9">
        <f t="shared" si="3"/>
        <v>1485</v>
      </c>
    </row>
    <row r="104" spans="1:11" ht="56.25" x14ac:dyDescent="0.2">
      <c r="A104" s="6" t="s">
        <v>1469</v>
      </c>
      <c r="B104" s="6" t="s">
        <v>1470</v>
      </c>
      <c r="C104" s="6" t="s">
        <v>1246</v>
      </c>
      <c r="D104" s="6" t="s">
        <v>1471</v>
      </c>
      <c r="E104" s="6" t="s">
        <v>1382</v>
      </c>
      <c r="F104" s="13"/>
      <c r="G104" s="7" t="s">
        <v>15</v>
      </c>
      <c r="H104" s="23">
        <v>90</v>
      </c>
      <c r="I104" s="23">
        <f t="shared" si="2"/>
        <v>45</v>
      </c>
      <c r="J104" s="8">
        <v>7.1599999999999993</v>
      </c>
      <c r="K104" s="9">
        <f t="shared" si="3"/>
        <v>322.2</v>
      </c>
    </row>
    <row r="105" spans="1:11" ht="33.75" x14ac:dyDescent="0.2">
      <c r="A105" s="6" t="s">
        <v>1475</v>
      </c>
      <c r="B105" s="6" t="s">
        <v>1475</v>
      </c>
      <c r="C105" s="6" t="s">
        <v>1246</v>
      </c>
      <c r="D105" s="6" t="s">
        <v>1476</v>
      </c>
      <c r="E105" s="6" t="s">
        <v>1477</v>
      </c>
      <c r="F105" s="13"/>
      <c r="G105" s="7" t="s">
        <v>15</v>
      </c>
      <c r="H105" s="23">
        <v>900</v>
      </c>
      <c r="I105" s="23">
        <f t="shared" si="2"/>
        <v>450</v>
      </c>
      <c r="J105" s="8">
        <v>10</v>
      </c>
      <c r="K105" s="9">
        <f t="shared" si="3"/>
        <v>4500</v>
      </c>
    </row>
    <row r="106" spans="1:11" ht="33.75" x14ac:dyDescent="0.2">
      <c r="A106" s="6" t="s">
        <v>1478</v>
      </c>
      <c r="B106" s="6" t="s">
        <v>1475</v>
      </c>
      <c r="C106" s="6" t="s">
        <v>1246</v>
      </c>
      <c r="D106" s="6" t="s">
        <v>1476</v>
      </c>
      <c r="E106" s="6" t="s">
        <v>1477</v>
      </c>
      <c r="F106" s="6"/>
      <c r="G106" s="7" t="s">
        <v>15</v>
      </c>
      <c r="H106" s="23">
        <v>1200</v>
      </c>
      <c r="I106" s="23">
        <f t="shared" si="2"/>
        <v>600</v>
      </c>
      <c r="J106" s="8">
        <v>72.819999999999993</v>
      </c>
      <c r="K106" s="9">
        <f t="shared" si="3"/>
        <v>43691.999999999993</v>
      </c>
    </row>
    <row r="107" spans="1:11" ht="33.75" x14ac:dyDescent="0.2">
      <c r="A107" s="6" t="s">
        <v>1478</v>
      </c>
      <c r="B107" s="6" t="s">
        <v>1475</v>
      </c>
      <c r="C107" s="6" t="s">
        <v>1246</v>
      </c>
      <c r="D107" s="6" t="s">
        <v>1476</v>
      </c>
      <c r="E107" s="6" t="s">
        <v>1479</v>
      </c>
      <c r="F107" s="6"/>
      <c r="G107" s="7" t="s">
        <v>15</v>
      </c>
      <c r="H107" s="10">
        <v>30</v>
      </c>
      <c r="I107" s="14">
        <f t="shared" si="2"/>
        <v>15</v>
      </c>
      <c r="J107" s="8">
        <v>88</v>
      </c>
      <c r="K107" s="9">
        <f t="shared" si="3"/>
        <v>1320</v>
      </c>
    </row>
    <row r="108" spans="1:11" x14ac:dyDescent="0.2">
      <c r="A108" s="6" t="s">
        <v>1480</v>
      </c>
      <c r="B108" s="6" t="s">
        <v>1480</v>
      </c>
      <c r="C108" s="6" t="s">
        <v>296</v>
      </c>
      <c r="D108" s="6" t="s">
        <v>1481</v>
      </c>
      <c r="E108" s="6" t="s">
        <v>425</v>
      </c>
      <c r="F108" s="13"/>
      <c r="G108" s="7" t="s">
        <v>15</v>
      </c>
      <c r="H108" s="10">
        <v>80</v>
      </c>
      <c r="I108" s="14">
        <f t="shared" si="2"/>
        <v>40</v>
      </c>
      <c r="J108" s="8">
        <v>33</v>
      </c>
      <c r="K108" s="9">
        <f t="shared" si="3"/>
        <v>1320</v>
      </c>
    </row>
    <row r="109" spans="1:11" x14ac:dyDescent="0.2">
      <c r="A109" s="6" t="s">
        <v>1480</v>
      </c>
      <c r="B109" s="6" t="s">
        <v>1480</v>
      </c>
      <c r="C109" s="6" t="s">
        <v>296</v>
      </c>
      <c r="D109" s="6" t="s">
        <v>1481</v>
      </c>
      <c r="E109" s="6" t="s">
        <v>425</v>
      </c>
      <c r="F109" s="13"/>
      <c r="G109" s="7" t="s">
        <v>15</v>
      </c>
      <c r="H109" s="23">
        <v>250</v>
      </c>
      <c r="I109" s="23">
        <f t="shared" si="2"/>
        <v>125</v>
      </c>
      <c r="J109" s="8">
        <v>31.859999999999996</v>
      </c>
      <c r="K109" s="9">
        <f t="shared" si="3"/>
        <v>3982.4999999999995</v>
      </c>
    </row>
    <row r="110" spans="1:11" x14ac:dyDescent="0.2">
      <c r="A110" s="6" t="s">
        <v>1480</v>
      </c>
      <c r="B110" s="6" t="s">
        <v>1480</v>
      </c>
      <c r="C110" s="6" t="s">
        <v>296</v>
      </c>
      <c r="D110" s="6" t="s">
        <v>1481</v>
      </c>
      <c r="E110" s="6" t="s">
        <v>1482</v>
      </c>
      <c r="F110" s="13"/>
      <c r="G110" s="7" t="s">
        <v>15</v>
      </c>
      <c r="H110" s="23">
        <v>250</v>
      </c>
      <c r="I110" s="23">
        <f t="shared" si="2"/>
        <v>125</v>
      </c>
      <c r="J110" s="8">
        <v>25.13</v>
      </c>
      <c r="K110" s="9">
        <f t="shared" si="3"/>
        <v>3141.25</v>
      </c>
    </row>
    <row r="111" spans="1:11" ht="56.25" x14ac:dyDescent="0.2">
      <c r="A111" s="6" t="s">
        <v>1267</v>
      </c>
      <c r="B111" s="6" t="s">
        <v>1267</v>
      </c>
      <c r="C111" s="6" t="s">
        <v>1246</v>
      </c>
      <c r="D111" s="6" t="s">
        <v>1398</v>
      </c>
      <c r="E111" s="6" t="s">
        <v>1474</v>
      </c>
      <c r="F111" s="13"/>
      <c r="G111" s="7" t="s">
        <v>15</v>
      </c>
      <c r="H111" s="23">
        <v>18</v>
      </c>
      <c r="I111" s="23">
        <f t="shared" si="2"/>
        <v>9</v>
      </c>
      <c r="J111" s="8">
        <v>15.73</v>
      </c>
      <c r="K111" s="9">
        <f t="shared" si="3"/>
        <v>141.57</v>
      </c>
    </row>
    <row r="112" spans="1:11" ht="33.75" x14ac:dyDescent="0.2">
      <c r="A112" s="6" t="s">
        <v>1483</v>
      </c>
      <c r="B112" s="6" t="s">
        <v>1484</v>
      </c>
      <c r="C112" s="6" t="s">
        <v>1246</v>
      </c>
      <c r="D112" s="6" t="s">
        <v>1485</v>
      </c>
      <c r="E112" s="6" t="s">
        <v>1248</v>
      </c>
      <c r="F112" s="6"/>
      <c r="G112" s="7" t="s">
        <v>15</v>
      </c>
      <c r="H112" s="23">
        <v>126</v>
      </c>
      <c r="I112" s="23">
        <f t="shared" si="2"/>
        <v>63</v>
      </c>
      <c r="J112" s="8">
        <v>187.47</v>
      </c>
      <c r="K112" s="9">
        <f t="shared" si="3"/>
        <v>11810.61</v>
      </c>
    </row>
    <row r="113" spans="1:11" ht="33.75" x14ac:dyDescent="0.2">
      <c r="A113" s="6" t="s">
        <v>1486</v>
      </c>
      <c r="B113" s="6" t="s">
        <v>1484</v>
      </c>
      <c r="C113" s="6" t="s">
        <v>1246</v>
      </c>
      <c r="D113" s="6" t="s">
        <v>1487</v>
      </c>
      <c r="E113" s="6" t="s">
        <v>1248</v>
      </c>
      <c r="F113" s="13"/>
      <c r="G113" s="7" t="s">
        <v>15</v>
      </c>
      <c r="H113" s="23">
        <v>3.6</v>
      </c>
      <c r="I113" s="23">
        <f t="shared" si="2"/>
        <v>1.8</v>
      </c>
      <c r="J113" s="8">
        <v>107.91</v>
      </c>
      <c r="K113" s="9">
        <f t="shared" si="3"/>
        <v>194.238</v>
      </c>
    </row>
    <row r="114" spans="1:11" ht="33.75" x14ac:dyDescent="0.2">
      <c r="A114" s="6" t="s">
        <v>1488</v>
      </c>
      <c r="B114" s="6" t="s">
        <v>1489</v>
      </c>
      <c r="C114" s="6" t="s">
        <v>1246</v>
      </c>
      <c r="D114" s="6" t="s">
        <v>1490</v>
      </c>
      <c r="E114" s="6" t="s">
        <v>1248</v>
      </c>
      <c r="F114" s="6"/>
      <c r="G114" s="7" t="s">
        <v>15</v>
      </c>
      <c r="H114" s="23">
        <v>72</v>
      </c>
      <c r="I114" s="23">
        <f t="shared" si="2"/>
        <v>36</v>
      </c>
      <c r="J114" s="8">
        <v>160.11000000000001</v>
      </c>
      <c r="K114" s="9">
        <f t="shared" si="3"/>
        <v>5763.9600000000009</v>
      </c>
    </row>
    <row r="115" spans="1:11" ht="33.75" x14ac:dyDescent="0.2">
      <c r="A115" s="6" t="s">
        <v>1491</v>
      </c>
      <c r="B115" s="6" t="s">
        <v>1489</v>
      </c>
      <c r="C115" s="6" t="s">
        <v>1246</v>
      </c>
      <c r="D115" s="6" t="s">
        <v>1490</v>
      </c>
      <c r="E115" s="6" t="s">
        <v>1248</v>
      </c>
      <c r="F115" s="6"/>
      <c r="G115" s="7" t="s">
        <v>15</v>
      </c>
      <c r="H115" s="23">
        <v>3.6</v>
      </c>
      <c r="I115" s="23">
        <f t="shared" si="2"/>
        <v>1.8</v>
      </c>
      <c r="J115" s="8">
        <v>96.57</v>
      </c>
      <c r="K115" s="9">
        <f t="shared" si="3"/>
        <v>173.82599999999999</v>
      </c>
    </row>
    <row r="116" spans="1:11" ht="33.75" x14ac:dyDescent="0.2">
      <c r="A116" s="6" t="s">
        <v>1492</v>
      </c>
      <c r="B116" s="6" t="s">
        <v>1493</v>
      </c>
      <c r="C116" s="6" t="s">
        <v>1246</v>
      </c>
      <c r="D116" s="6" t="s">
        <v>1494</v>
      </c>
      <c r="E116" s="6" t="s">
        <v>1330</v>
      </c>
      <c r="F116" s="6"/>
      <c r="G116" s="7" t="s">
        <v>15</v>
      </c>
      <c r="H116" s="23">
        <v>72</v>
      </c>
      <c r="I116" s="23">
        <f t="shared" si="2"/>
        <v>36</v>
      </c>
      <c r="J116" s="8">
        <v>420.09</v>
      </c>
      <c r="K116" s="9">
        <f t="shared" si="3"/>
        <v>15123.24</v>
      </c>
    </row>
    <row r="117" spans="1:11" ht="33.75" x14ac:dyDescent="0.2">
      <c r="A117" s="6" t="s">
        <v>1495</v>
      </c>
      <c r="B117" s="6" t="s">
        <v>1495</v>
      </c>
      <c r="C117" s="6" t="s">
        <v>1246</v>
      </c>
      <c r="D117" s="6" t="s">
        <v>1496</v>
      </c>
      <c r="E117" s="6" t="s">
        <v>1293</v>
      </c>
      <c r="F117" s="6"/>
      <c r="G117" s="7" t="s">
        <v>15</v>
      </c>
      <c r="H117" s="10">
        <v>25</v>
      </c>
      <c r="I117" s="14">
        <f t="shared" si="2"/>
        <v>12.5</v>
      </c>
      <c r="J117" s="8">
        <v>53</v>
      </c>
      <c r="K117" s="9">
        <f t="shared" si="3"/>
        <v>662.5</v>
      </c>
    </row>
    <row r="118" spans="1:11" ht="33.75" x14ac:dyDescent="0.2">
      <c r="A118" s="6" t="s">
        <v>1495</v>
      </c>
      <c r="B118" s="6" t="s">
        <v>1495</v>
      </c>
      <c r="C118" s="6" t="s">
        <v>1246</v>
      </c>
      <c r="D118" s="6" t="s">
        <v>1497</v>
      </c>
      <c r="E118" s="6" t="s">
        <v>1293</v>
      </c>
      <c r="F118" s="6"/>
      <c r="G118" s="7" t="s">
        <v>15</v>
      </c>
      <c r="H118" s="10">
        <v>26</v>
      </c>
      <c r="I118" s="14">
        <f t="shared" si="2"/>
        <v>13</v>
      </c>
      <c r="J118" s="8">
        <v>92</v>
      </c>
      <c r="K118" s="9">
        <f t="shared" si="3"/>
        <v>1196</v>
      </c>
    </row>
    <row r="119" spans="1:11" ht="33.75" x14ac:dyDescent="0.2">
      <c r="A119" s="6" t="s">
        <v>1498</v>
      </c>
      <c r="B119" s="6" t="s">
        <v>1322</v>
      </c>
      <c r="C119" s="6" t="s">
        <v>1246</v>
      </c>
      <c r="D119" s="6" t="s">
        <v>1499</v>
      </c>
      <c r="E119" s="6" t="s">
        <v>1248</v>
      </c>
      <c r="F119" s="13"/>
      <c r="G119" s="7" t="s">
        <v>15</v>
      </c>
      <c r="H119" s="23">
        <v>18</v>
      </c>
      <c r="I119" s="23">
        <f t="shared" si="2"/>
        <v>9</v>
      </c>
      <c r="J119" s="8">
        <v>389.79</v>
      </c>
      <c r="K119" s="9">
        <f t="shared" si="3"/>
        <v>3508.11</v>
      </c>
    </row>
    <row r="120" spans="1:11" ht="33.75" x14ac:dyDescent="0.2">
      <c r="A120" s="6" t="s">
        <v>1500</v>
      </c>
      <c r="B120" s="6" t="s">
        <v>1501</v>
      </c>
      <c r="C120" s="6" t="s">
        <v>1246</v>
      </c>
      <c r="D120" s="6" t="s">
        <v>1502</v>
      </c>
      <c r="E120" s="6" t="s">
        <v>1248</v>
      </c>
      <c r="F120" s="6"/>
      <c r="G120" s="7" t="s">
        <v>15</v>
      </c>
      <c r="H120" s="23">
        <v>6</v>
      </c>
      <c r="I120" s="23">
        <f t="shared" si="2"/>
        <v>3</v>
      </c>
      <c r="J120" s="8">
        <v>210.43</v>
      </c>
      <c r="K120" s="9">
        <f t="shared" si="3"/>
        <v>631.29</v>
      </c>
    </row>
    <row r="121" spans="1:11" x14ac:dyDescent="0.2">
      <c r="A121" s="6" t="s">
        <v>1500</v>
      </c>
      <c r="B121" s="6" t="s">
        <v>1501</v>
      </c>
      <c r="C121" s="6" t="s">
        <v>296</v>
      </c>
      <c r="D121" s="6" t="s">
        <v>1503</v>
      </c>
      <c r="E121" s="13"/>
      <c r="F121" s="13"/>
      <c r="G121" s="7" t="s">
        <v>15</v>
      </c>
      <c r="H121" s="23">
        <v>6</v>
      </c>
      <c r="I121" s="23">
        <f t="shared" si="2"/>
        <v>3</v>
      </c>
      <c r="J121" s="8">
        <v>170.32</v>
      </c>
      <c r="K121" s="9">
        <f t="shared" si="3"/>
        <v>510.96</v>
      </c>
    </row>
    <row r="122" spans="1:11" ht="33.75" x14ac:dyDescent="0.2">
      <c r="A122" s="6" t="s">
        <v>1504</v>
      </c>
      <c r="B122" s="6" t="s">
        <v>1505</v>
      </c>
      <c r="C122" s="6" t="s">
        <v>1246</v>
      </c>
      <c r="D122" s="6" t="s">
        <v>1506</v>
      </c>
      <c r="E122" s="6" t="s">
        <v>1248</v>
      </c>
      <c r="F122" s="6"/>
      <c r="G122" s="7" t="s">
        <v>15</v>
      </c>
      <c r="H122" s="23">
        <v>36</v>
      </c>
      <c r="I122" s="23">
        <f t="shared" si="2"/>
        <v>18</v>
      </c>
      <c r="J122" s="8">
        <v>144.21000000000004</v>
      </c>
      <c r="K122" s="9">
        <f t="shared" si="3"/>
        <v>2595.7800000000007</v>
      </c>
    </row>
    <row r="123" spans="1:11" ht="33.75" x14ac:dyDescent="0.2">
      <c r="A123" s="6" t="s">
        <v>1504</v>
      </c>
      <c r="B123" s="6" t="s">
        <v>1505</v>
      </c>
      <c r="C123" s="6" t="s">
        <v>1246</v>
      </c>
      <c r="D123" s="6" t="s">
        <v>1507</v>
      </c>
      <c r="E123" s="6" t="s">
        <v>1248</v>
      </c>
      <c r="F123" s="6"/>
      <c r="G123" s="7" t="s">
        <v>15</v>
      </c>
      <c r="H123" s="23">
        <v>18</v>
      </c>
      <c r="I123" s="23">
        <f t="shared" si="2"/>
        <v>9</v>
      </c>
      <c r="J123" s="8">
        <v>147.94999999999999</v>
      </c>
      <c r="K123" s="9">
        <f t="shared" si="3"/>
        <v>1331.55</v>
      </c>
    </row>
    <row r="124" spans="1:11" x14ac:dyDescent="0.2">
      <c r="A124" s="6" t="s">
        <v>1508</v>
      </c>
      <c r="B124" s="6" t="s">
        <v>1509</v>
      </c>
      <c r="C124" s="6" t="s">
        <v>1246</v>
      </c>
      <c r="D124" s="6" t="s">
        <v>1510</v>
      </c>
      <c r="E124" s="6" t="s">
        <v>1269</v>
      </c>
      <c r="F124" s="6"/>
      <c r="G124" s="7" t="s">
        <v>15</v>
      </c>
      <c r="H124" s="10">
        <v>40</v>
      </c>
      <c r="I124" s="14">
        <f t="shared" si="2"/>
        <v>20</v>
      </c>
      <c r="J124" s="8">
        <v>350</v>
      </c>
      <c r="K124" s="9">
        <f t="shared" si="3"/>
        <v>7000</v>
      </c>
    </row>
    <row r="125" spans="1:11" x14ac:dyDescent="0.2">
      <c r="A125" s="6" t="s">
        <v>1508</v>
      </c>
      <c r="B125" s="6" t="s">
        <v>1509</v>
      </c>
      <c r="C125" s="6" t="s">
        <v>1246</v>
      </c>
      <c r="D125" s="6" t="s">
        <v>1510</v>
      </c>
      <c r="E125" s="6" t="s">
        <v>1269</v>
      </c>
      <c r="F125" s="6"/>
      <c r="G125" s="7" t="s">
        <v>15</v>
      </c>
      <c r="H125" s="23">
        <v>10</v>
      </c>
      <c r="I125" s="23">
        <f t="shared" si="2"/>
        <v>5</v>
      </c>
      <c r="J125" s="8">
        <v>268.61999999999995</v>
      </c>
      <c r="K125" s="9">
        <f t="shared" si="3"/>
        <v>1343.0999999999997</v>
      </c>
    </row>
    <row r="126" spans="1:11" ht="45" x14ac:dyDescent="0.2">
      <c r="A126" s="6" t="s">
        <v>1511</v>
      </c>
      <c r="B126" s="6" t="s">
        <v>1512</v>
      </c>
      <c r="C126" s="6" t="s">
        <v>1246</v>
      </c>
      <c r="D126" s="6" t="s">
        <v>1513</v>
      </c>
      <c r="E126" s="6" t="s">
        <v>1269</v>
      </c>
      <c r="F126" s="18"/>
      <c r="G126" s="7" t="s">
        <v>15</v>
      </c>
      <c r="H126" s="10">
        <v>150</v>
      </c>
      <c r="I126" s="14">
        <f t="shared" si="2"/>
        <v>75</v>
      </c>
      <c r="J126" s="8">
        <v>11</v>
      </c>
      <c r="K126" s="9">
        <f t="shared" si="3"/>
        <v>825</v>
      </c>
    </row>
    <row r="127" spans="1:11" ht="45" x14ac:dyDescent="0.2">
      <c r="A127" s="6" t="s">
        <v>1511</v>
      </c>
      <c r="B127" s="6" t="s">
        <v>1512</v>
      </c>
      <c r="C127" s="6" t="s">
        <v>1246</v>
      </c>
      <c r="D127" s="6" t="s">
        <v>1513</v>
      </c>
      <c r="E127" s="6" t="s">
        <v>1269</v>
      </c>
      <c r="F127" s="13"/>
      <c r="G127" s="7" t="s">
        <v>15</v>
      </c>
      <c r="H127" s="23">
        <v>90</v>
      </c>
      <c r="I127" s="23">
        <f t="shared" si="2"/>
        <v>45</v>
      </c>
      <c r="J127" s="8">
        <v>9</v>
      </c>
      <c r="K127" s="9">
        <f t="shared" si="3"/>
        <v>405</v>
      </c>
    </row>
    <row r="128" spans="1:11" ht="33.75" x14ac:dyDescent="0.2">
      <c r="A128" s="6" t="s">
        <v>1514</v>
      </c>
      <c r="B128" s="6" t="s">
        <v>1515</v>
      </c>
      <c r="C128" s="6" t="s">
        <v>1246</v>
      </c>
      <c r="D128" s="6" t="s">
        <v>1516</v>
      </c>
      <c r="E128" s="6" t="s">
        <v>1248</v>
      </c>
      <c r="F128" s="6"/>
      <c r="G128" s="7" t="s">
        <v>15</v>
      </c>
      <c r="H128" s="23">
        <v>270</v>
      </c>
      <c r="I128" s="23">
        <f t="shared" si="2"/>
        <v>135</v>
      </c>
      <c r="J128" s="8">
        <v>42.64</v>
      </c>
      <c r="K128" s="9">
        <f t="shared" si="3"/>
        <v>5756.4</v>
      </c>
    </row>
    <row r="129" spans="1:11" ht="33.75" x14ac:dyDescent="0.2">
      <c r="A129" s="6" t="s">
        <v>1517</v>
      </c>
      <c r="B129" s="6" t="s">
        <v>1515</v>
      </c>
      <c r="C129" s="6" t="s">
        <v>1246</v>
      </c>
      <c r="D129" s="6" t="s">
        <v>1518</v>
      </c>
      <c r="E129" s="6" t="s">
        <v>1248</v>
      </c>
      <c r="F129" s="6"/>
      <c r="G129" s="7" t="s">
        <v>15</v>
      </c>
      <c r="H129" s="23">
        <v>54</v>
      </c>
      <c r="I129" s="23">
        <f t="shared" si="2"/>
        <v>27</v>
      </c>
      <c r="J129" s="8">
        <v>101.42</v>
      </c>
      <c r="K129" s="9">
        <f t="shared" si="3"/>
        <v>2738.34</v>
      </c>
    </row>
    <row r="130" spans="1:11" ht="33.75" x14ac:dyDescent="0.2">
      <c r="A130" s="6" t="s">
        <v>1517</v>
      </c>
      <c r="B130" s="6" t="s">
        <v>1515</v>
      </c>
      <c r="C130" s="6" t="s">
        <v>1264</v>
      </c>
      <c r="D130" s="6" t="s">
        <v>1518</v>
      </c>
      <c r="E130" s="6" t="s">
        <v>1293</v>
      </c>
      <c r="F130" s="6"/>
      <c r="G130" s="7" t="s">
        <v>15</v>
      </c>
      <c r="H130" s="10">
        <v>16</v>
      </c>
      <c r="I130" s="14">
        <f t="shared" si="2"/>
        <v>8</v>
      </c>
      <c r="J130" s="8">
        <v>105</v>
      </c>
      <c r="K130" s="9">
        <f t="shared" si="3"/>
        <v>840</v>
      </c>
    </row>
    <row r="131" spans="1:11" ht="33.75" x14ac:dyDescent="0.2">
      <c r="A131" s="6" t="s">
        <v>1517</v>
      </c>
      <c r="B131" s="6" t="s">
        <v>1515</v>
      </c>
      <c r="C131" s="6" t="s">
        <v>1264</v>
      </c>
      <c r="D131" s="6" t="s">
        <v>1518</v>
      </c>
      <c r="E131" s="6" t="s">
        <v>1293</v>
      </c>
      <c r="F131" s="6"/>
      <c r="G131" s="7" t="s">
        <v>15</v>
      </c>
      <c r="H131" s="23">
        <v>36</v>
      </c>
      <c r="I131" s="23">
        <f t="shared" si="2"/>
        <v>18</v>
      </c>
      <c r="J131" s="8">
        <v>119.7</v>
      </c>
      <c r="K131" s="9">
        <f t="shared" si="3"/>
        <v>2154.6</v>
      </c>
    </row>
    <row r="132" spans="1:11" ht="33.75" x14ac:dyDescent="0.2">
      <c r="A132" s="6" t="s">
        <v>1515</v>
      </c>
      <c r="B132" s="6" t="s">
        <v>1515</v>
      </c>
      <c r="C132" s="6" t="s">
        <v>1308</v>
      </c>
      <c r="D132" s="6" t="s">
        <v>1518</v>
      </c>
      <c r="E132" s="6" t="s">
        <v>1479</v>
      </c>
      <c r="F132" s="6"/>
      <c r="G132" s="7" t="s">
        <v>15</v>
      </c>
      <c r="H132" s="23">
        <v>36</v>
      </c>
      <c r="I132" s="23">
        <f t="shared" ref="I132:I138" si="4">H132/2</f>
        <v>18</v>
      </c>
      <c r="J132" s="8">
        <v>21.51</v>
      </c>
      <c r="K132" s="9">
        <f t="shared" ref="K132:K138" si="5">I132*J132</f>
        <v>387.18</v>
      </c>
    </row>
    <row r="133" spans="1:11" ht="22.5" x14ac:dyDescent="0.2">
      <c r="A133" s="6" t="s">
        <v>1519</v>
      </c>
      <c r="B133" s="6" t="s">
        <v>1520</v>
      </c>
      <c r="C133" s="6" t="s">
        <v>1246</v>
      </c>
      <c r="D133" s="6" t="s">
        <v>1521</v>
      </c>
      <c r="E133" s="6" t="s">
        <v>1269</v>
      </c>
      <c r="F133" s="6"/>
      <c r="G133" s="7" t="s">
        <v>15</v>
      </c>
      <c r="H133" s="23">
        <v>450</v>
      </c>
      <c r="I133" s="23">
        <f t="shared" si="4"/>
        <v>225</v>
      </c>
      <c r="J133" s="8">
        <v>16.5</v>
      </c>
      <c r="K133" s="9">
        <f t="shared" si="5"/>
        <v>3712.5</v>
      </c>
    </row>
    <row r="134" spans="1:11" ht="22.5" x14ac:dyDescent="0.2">
      <c r="A134" s="6" t="s">
        <v>1522</v>
      </c>
      <c r="B134" s="6" t="s">
        <v>1520</v>
      </c>
      <c r="C134" s="6" t="s">
        <v>1246</v>
      </c>
      <c r="D134" s="6" t="s">
        <v>1523</v>
      </c>
      <c r="E134" s="6" t="s">
        <v>1269</v>
      </c>
      <c r="F134" s="6"/>
      <c r="G134" s="7" t="s">
        <v>15</v>
      </c>
      <c r="H134" s="10">
        <v>6</v>
      </c>
      <c r="I134" s="14">
        <f t="shared" si="4"/>
        <v>3</v>
      </c>
      <c r="J134" s="8">
        <v>126</v>
      </c>
      <c r="K134" s="9">
        <f t="shared" si="5"/>
        <v>378</v>
      </c>
    </row>
    <row r="135" spans="1:11" ht="22.5" x14ac:dyDescent="0.2">
      <c r="A135" s="6" t="s">
        <v>1522</v>
      </c>
      <c r="B135" s="6" t="s">
        <v>1520</v>
      </c>
      <c r="C135" s="6" t="s">
        <v>1246</v>
      </c>
      <c r="D135" s="6" t="s">
        <v>1523</v>
      </c>
      <c r="E135" s="6" t="s">
        <v>1269</v>
      </c>
      <c r="F135" s="6"/>
      <c r="G135" s="7" t="s">
        <v>15</v>
      </c>
      <c r="H135" s="23">
        <v>350</v>
      </c>
      <c r="I135" s="23">
        <f t="shared" si="4"/>
        <v>175</v>
      </c>
      <c r="J135" s="8">
        <v>93.7</v>
      </c>
      <c r="K135" s="9">
        <f t="shared" si="5"/>
        <v>16397.5</v>
      </c>
    </row>
    <row r="136" spans="1:11" ht="22.5" x14ac:dyDescent="0.2">
      <c r="A136" s="6" t="s">
        <v>612</v>
      </c>
      <c r="B136" s="6" t="s">
        <v>612</v>
      </c>
      <c r="C136" s="6" t="s">
        <v>296</v>
      </c>
      <c r="D136" s="6" t="s">
        <v>613</v>
      </c>
      <c r="E136" s="6" t="s">
        <v>166</v>
      </c>
      <c r="F136" s="11"/>
      <c r="G136" s="7" t="s">
        <v>15</v>
      </c>
      <c r="H136" s="10">
        <v>2</v>
      </c>
      <c r="I136" s="14">
        <f t="shared" si="4"/>
        <v>1</v>
      </c>
      <c r="J136" s="8">
        <v>15</v>
      </c>
      <c r="K136" s="9">
        <f t="shared" si="5"/>
        <v>15</v>
      </c>
    </row>
    <row r="137" spans="1:11" ht="22.5" x14ac:dyDescent="0.2">
      <c r="A137" s="6" t="s">
        <v>612</v>
      </c>
      <c r="B137" s="6" t="s">
        <v>612</v>
      </c>
      <c r="C137" s="6" t="s">
        <v>296</v>
      </c>
      <c r="D137" s="6" t="s">
        <v>613</v>
      </c>
      <c r="E137" s="6" t="s">
        <v>166</v>
      </c>
      <c r="F137" s="7"/>
      <c r="G137" s="7" t="s">
        <v>15</v>
      </c>
      <c r="H137" s="23">
        <v>18</v>
      </c>
      <c r="I137" s="23">
        <f t="shared" si="4"/>
        <v>9</v>
      </c>
      <c r="J137" s="8">
        <v>13.999999999999998</v>
      </c>
      <c r="K137" s="9">
        <f t="shared" si="5"/>
        <v>125.99999999999999</v>
      </c>
    </row>
    <row r="138" spans="1:11" ht="45" x14ac:dyDescent="0.2">
      <c r="A138" s="19" t="s">
        <v>2053</v>
      </c>
      <c r="B138" s="20" t="s">
        <v>2099</v>
      </c>
      <c r="C138" s="20" t="s">
        <v>1803</v>
      </c>
      <c r="D138" s="20" t="s">
        <v>2054</v>
      </c>
      <c r="E138" s="20" t="s">
        <v>80</v>
      </c>
      <c r="F138" s="20"/>
      <c r="G138" s="21" t="s">
        <v>15</v>
      </c>
      <c r="H138" s="26">
        <v>20</v>
      </c>
      <c r="I138" s="23">
        <f t="shared" si="4"/>
        <v>10</v>
      </c>
      <c r="J138" s="22">
        <v>252.73</v>
      </c>
      <c r="K138" s="9">
        <f t="shared" si="5"/>
        <v>2527.2999999999997</v>
      </c>
    </row>
  </sheetData>
  <autoFilter ref="A1:K138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J1" sqref="J1:K1048576"/>
    </sheetView>
  </sheetViews>
  <sheetFormatPr defaultRowHeight="15" x14ac:dyDescent="0.25"/>
  <cols>
    <col min="1" max="1" width="11.7109375" customWidth="1"/>
    <col min="2" max="2" width="21.85546875" customWidth="1"/>
    <col min="3" max="3" width="12.85546875" customWidth="1"/>
    <col min="4" max="4" width="24.140625" customWidth="1"/>
    <col min="5" max="5" width="10.7109375" customWidth="1"/>
    <col min="6" max="6" width="13.5703125" customWidth="1"/>
    <col min="8" max="8" width="9.140625" hidden="1" customWidth="1"/>
    <col min="10" max="10" width="9.140625" hidden="1" customWidth="1"/>
    <col min="11" max="11" width="9.5703125" hidden="1" customWidth="1"/>
  </cols>
  <sheetData>
    <row r="1" spans="1:1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2081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21.75" thickTop="1" x14ac:dyDescent="0.25">
      <c r="A2" s="4" t="s">
        <v>2100</v>
      </c>
      <c r="B2" s="4" t="s">
        <v>2102</v>
      </c>
      <c r="C2" s="4"/>
      <c r="D2" s="4"/>
      <c r="E2" s="4"/>
      <c r="F2" s="4"/>
      <c r="G2" s="4"/>
      <c r="H2" s="4"/>
      <c r="I2" s="4"/>
      <c r="J2" s="4"/>
      <c r="K2" s="5">
        <f>SUM(K3:K34)</f>
        <v>146854.41999999998</v>
      </c>
    </row>
    <row r="3" spans="1:11" ht="67.5" x14ac:dyDescent="0.25">
      <c r="A3" s="6" t="s">
        <v>1524</v>
      </c>
      <c r="B3" s="6" t="s">
        <v>1525</v>
      </c>
      <c r="C3" s="6" t="s">
        <v>31</v>
      </c>
      <c r="D3" s="6" t="s">
        <v>1526</v>
      </c>
      <c r="E3" s="6" t="s">
        <v>1527</v>
      </c>
      <c r="F3" s="6" t="s">
        <v>506</v>
      </c>
      <c r="G3" s="7" t="s">
        <v>15</v>
      </c>
      <c r="H3" s="10">
        <v>40</v>
      </c>
      <c r="I3" s="10">
        <f>H3/2</f>
        <v>20</v>
      </c>
      <c r="J3" s="8">
        <v>816</v>
      </c>
      <c r="K3" s="9">
        <f>I3*J3</f>
        <v>16320</v>
      </c>
    </row>
    <row r="4" spans="1:11" ht="67.5" x14ac:dyDescent="0.25">
      <c r="A4" s="6" t="s">
        <v>1528</v>
      </c>
      <c r="B4" s="6" t="s">
        <v>1525</v>
      </c>
      <c r="C4" s="6" t="s">
        <v>31</v>
      </c>
      <c r="D4" s="6" t="s">
        <v>1526</v>
      </c>
      <c r="E4" s="6" t="s">
        <v>232</v>
      </c>
      <c r="F4" s="6" t="s">
        <v>46</v>
      </c>
      <c r="G4" s="7" t="s">
        <v>47</v>
      </c>
      <c r="H4" s="10">
        <v>46</v>
      </c>
      <c r="I4" s="10">
        <f t="shared" ref="I4:I34" si="0">H4/2</f>
        <v>23</v>
      </c>
      <c r="J4" s="8">
        <v>360</v>
      </c>
      <c r="K4" s="9">
        <f t="shared" ref="K4:K34" si="1">I4*J4</f>
        <v>8280</v>
      </c>
    </row>
    <row r="5" spans="1:11" ht="22.5" x14ac:dyDescent="0.25">
      <c r="A5" s="6" t="s">
        <v>1547</v>
      </c>
      <c r="B5" s="6" t="s">
        <v>1548</v>
      </c>
      <c r="C5" s="6" t="s">
        <v>12</v>
      </c>
      <c r="D5" s="6" t="s">
        <v>1549</v>
      </c>
      <c r="E5" s="6" t="s">
        <v>80</v>
      </c>
      <c r="F5" s="6"/>
      <c r="G5" s="7" t="s">
        <v>15</v>
      </c>
      <c r="H5" s="10">
        <v>6</v>
      </c>
      <c r="I5" s="10">
        <f t="shared" si="0"/>
        <v>3</v>
      </c>
      <c r="J5" s="8">
        <v>385</v>
      </c>
      <c r="K5" s="9">
        <f t="shared" si="1"/>
        <v>1155</v>
      </c>
    </row>
    <row r="6" spans="1:11" ht="22.5" x14ac:dyDescent="0.25">
      <c r="A6" s="6" t="s">
        <v>1547</v>
      </c>
      <c r="B6" s="6" t="s">
        <v>1548</v>
      </c>
      <c r="C6" s="6" t="s">
        <v>12</v>
      </c>
      <c r="D6" s="6" t="s">
        <v>1550</v>
      </c>
      <c r="E6" s="6" t="s">
        <v>80</v>
      </c>
      <c r="F6" s="6"/>
      <c r="G6" s="7" t="s">
        <v>15</v>
      </c>
      <c r="H6" s="23">
        <v>2</v>
      </c>
      <c r="I6" s="25">
        <f>H6/2</f>
        <v>1</v>
      </c>
      <c r="J6" s="8">
        <v>373.6</v>
      </c>
      <c r="K6" s="9">
        <f t="shared" si="1"/>
        <v>373.6</v>
      </c>
    </row>
    <row r="7" spans="1:11" ht="22.5" x14ac:dyDescent="0.25">
      <c r="A7" s="6" t="s">
        <v>1547</v>
      </c>
      <c r="B7" s="6" t="s">
        <v>1548</v>
      </c>
      <c r="C7" s="6" t="s">
        <v>12</v>
      </c>
      <c r="D7" s="6" t="s">
        <v>1551</v>
      </c>
      <c r="E7" s="6" t="s">
        <v>80</v>
      </c>
      <c r="F7" s="6"/>
      <c r="G7" s="7" t="s">
        <v>15</v>
      </c>
      <c r="H7" s="23">
        <v>2</v>
      </c>
      <c r="I7" s="25">
        <f t="shared" si="0"/>
        <v>1</v>
      </c>
      <c r="J7" s="8">
        <v>749</v>
      </c>
      <c r="K7" s="9">
        <f t="shared" si="1"/>
        <v>749</v>
      </c>
    </row>
    <row r="8" spans="1:11" ht="33.75" x14ac:dyDescent="0.25">
      <c r="A8" s="6" t="s">
        <v>1651</v>
      </c>
      <c r="B8" s="6" t="s">
        <v>1652</v>
      </c>
      <c r="C8" s="6" t="s">
        <v>692</v>
      </c>
      <c r="D8" s="6" t="s">
        <v>1653</v>
      </c>
      <c r="E8" s="6" t="s">
        <v>926</v>
      </c>
      <c r="F8" s="6"/>
      <c r="G8" s="7" t="s">
        <v>15</v>
      </c>
      <c r="H8" s="23">
        <v>90</v>
      </c>
      <c r="I8" s="25">
        <f t="shared" si="0"/>
        <v>45</v>
      </c>
      <c r="J8" s="8">
        <v>189.8</v>
      </c>
      <c r="K8" s="9">
        <f t="shared" si="1"/>
        <v>8541</v>
      </c>
    </row>
    <row r="9" spans="1:11" ht="45" x14ac:dyDescent="0.25">
      <c r="A9" s="6" t="s">
        <v>1654</v>
      </c>
      <c r="B9" s="6" t="s">
        <v>1655</v>
      </c>
      <c r="C9" s="6" t="s">
        <v>1656</v>
      </c>
      <c r="D9" s="6" t="s">
        <v>1657</v>
      </c>
      <c r="E9" s="6" t="s">
        <v>644</v>
      </c>
      <c r="F9" s="6"/>
      <c r="G9" s="7" t="s">
        <v>15</v>
      </c>
      <c r="H9" s="23">
        <v>12</v>
      </c>
      <c r="I9" s="25">
        <f t="shared" si="0"/>
        <v>6</v>
      </c>
      <c r="J9" s="8">
        <v>130.19999999999999</v>
      </c>
      <c r="K9" s="9">
        <f t="shared" si="1"/>
        <v>781.19999999999993</v>
      </c>
    </row>
    <row r="10" spans="1:11" ht="22.5" x14ac:dyDescent="0.25">
      <c r="A10" s="6" t="s">
        <v>1659</v>
      </c>
      <c r="B10" s="6" t="s">
        <v>1660</v>
      </c>
      <c r="C10" s="6" t="s">
        <v>12</v>
      </c>
      <c r="D10" s="6" t="s">
        <v>1661</v>
      </c>
      <c r="E10" s="6" t="s">
        <v>80</v>
      </c>
      <c r="F10" s="6"/>
      <c r="G10" s="7" t="s">
        <v>15</v>
      </c>
      <c r="H10" s="23">
        <v>4</v>
      </c>
      <c r="I10" s="25">
        <f t="shared" si="0"/>
        <v>2</v>
      </c>
      <c r="J10" s="8">
        <v>257</v>
      </c>
      <c r="K10" s="9">
        <f t="shared" si="1"/>
        <v>514</v>
      </c>
    </row>
    <row r="11" spans="1:11" ht="33.75" x14ac:dyDescent="0.25">
      <c r="A11" s="6" t="s">
        <v>1662</v>
      </c>
      <c r="B11" s="6" t="s">
        <v>1652</v>
      </c>
      <c r="C11" s="6" t="s">
        <v>692</v>
      </c>
      <c r="D11" s="6" t="s">
        <v>1663</v>
      </c>
      <c r="E11" s="6" t="s">
        <v>80</v>
      </c>
      <c r="F11" s="6"/>
      <c r="G11" s="7" t="s">
        <v>15</v>
      </c>
      <c r="H11" s="23">
        <v>4</v>
      </c>
      <c r="I11" s="25">
        <f t="shared" si="0"/>
        <v>2</v>
      </c>
      <c r="J11" s="8">
        <v>101.3</v>
      </c>
      <c r="K11" s="9">
        <f t="shared" si="1"/>
        <v>202.6</v>
      </c>
    </row>
    <row r="12" spans="1:11" ht="33.75" x14ac:dyDescent="0.25">
      <c r="A12" s="6" t="s">
        <v>1662</v>
      </c>
      <c r="B12" s="6" t="s">
        <v>1652</v>
      </c>
      <c r="C12" s="6" t="s">
        <v>692</v>
      </c>
      <c r="D12" s="6" t="s">
        <v>1664</v>
      </c>
      <c r="E12" s="6" t="s">
        <v>80</v>
      </c>
      <c r="F12" s="6"/>
      <c r="G12" s="7" t="s">
        <v>15</v>
      </c>
      <c r="H12" s="23">
        <v>4</v>
      </c>
      <c r="I12" s="25">
        <f t="shared" si="0"/>
        <v>2</v>
      </c>
      <c r="J12" s="8">
        <v>109.9</v>
      </c>
      <c r="K12" s="9">
        <f t="shared" si="1"/>
        <v>219.8</v>
      </c>
    </row>
    <row r="13" spans="1:11" ht="45" x14ac:dyDescent="0.25">
      <c r="A13" s="6" t="s">
        <v>1665</v>
      </c>
      <c r="B13" s="6" t="s">
        <v>1666</v>
      </c>
      <c r="C13" s="6" t="s">
        <v>86</v>
      </c>
      <c r="D13" s="6" t="s">
        <v>1667</v>
      </c>
      <c r="E13" s="6" t="s">
        <v>80</v>
      </c>
      <c r="F13" s="6"/>
      <c r="G13" s="7" t="s">
        <v>15</v>
      </c>
      <c r="H13" s="23">
        <v>18</v>
      </c>
      <c r="I13" s="25">
        <f t="shared" si="0"/>
        <v>9</v>
      </c>
      <c r="J13" s="8">
        <v>145.54</v>
      </c>
      <c r="K13" s="9">
        <f t="shared" si="1"/>
        <v>1309.8599999999999</v>
      </c>
    </row>
    <row r="14" spans="1:11" ht="45" x14ac:dyDescent="0.25">
      <c r="A14" s="6" t="s">
        <v>1665</v>
      </c>
      <c r="B14" s="6" t="s">
        <v>1666</v>
      </c>
      <c r="C14" s="6" t="s">
        <v>86</v>
      </c>
      <c r="D14" s="6" t="s">
        <v>1667</v>
      </c>
      <c r="E14" s="6" t="s">
        <v>644</v>
      </c>
      <c r="F14" s="6"/>
      <c r="G14" s="7" t="s">
        <v>15</v>
      </c>
      <c r="H14" s="10">
        <v>6</v>
      </c>
      <c r="I14" s="10">
        <f t="shared" si="0"/>
        <v>3</v>
      </c>
      <c r="J14" s="8">
        <v>255</v>
      </c>
      <c r="K14" s="9">
        <f t="shared" si="1"/>
        <v>765</v>
      </c>
    </row>
    <row r="15" spans="1:11" ht="45" x14ac:dyDescent="0.25">
      <c r="A15" s="6" t="s">
        <v>1665</v>
      </c>
      <c r="B15" s="6" t="s">
        <v>1666</v>
      </c>
      <c r="C15" s="6" t="s">
        <v>86</v>
      </c>
      <c r="D15" s="6" t="s">
        <v>1667</v>
      </c>
      <c r="E15" s="6" t="s">
        <v>644</v>
      </c>
      <c r="F15" s="6"/>
      <c r="G15" s="7" t="s">
        <v>15</v>
      </c>
      <c r="H15" s="23">
        <v>46</v>
      </c>
      <c r="I15" s="25">
        <f t="shared" si="0"/>
        <v>23</v>
      </c>
      <c r="J15" s="8">
        <v>252.20000000000002</v>
      </c>
      <c r="K15" s="9">
        <f t="shared" si="1"/>
        <v>5800.6</v>
      </c>
    </row>
    <row r="16" spans="1:11" ht="45" x14ac:dyDescent="0.25">
      <c r="A16" s="6" t="s">
        <v>1665</v>
      </c>
      <c r="B16" s="6" t="s">
        <v>1666</v>
      </c>
      <c r="C16" s="6" t="s">
        <v>86</v>
      </c>
      <c r="D16" s="6" t="s">
        <v>1668</v>
      </c>
      <c r="E16" s="6" t="s">
        <v>644</v>
      </c>
      <c r="F16" s="6"/>
      <c r="G16" s="7" t="s">
        <v>15</v>
      </c>
      <c r="H16" s="23">
        <v>10</v>
      </c>
      <c r="I16" s="25">
        <f t="shared" si="0"/>
        <v>5</v>
      </c>
      <c r="J16" s="8">
        <v>132.08000000000001</v>
      </c>
      <c r="K16" s="9">
        <f t="shared" si="1"/>
        <v>660.40000000000009</v>
      </c>
    </row>
    <row r="17" spans="1:11" ht="45" x14ac:dyDescent="0.25">
      <c r="A17" s="6" t="s">
        <v>1665</v>
      </c>
      <c r="B17" s="6" t="s">
        <v>1666</v>
      </c>
      <c r="C17" s="6" t="s">
        <v>86</v>
      </c>
      <c r="D17" s="6" t="s">
        <v>1669</v>
      </c>
      <c r="E17" s="6" t="s">
        <v>80</v>
      </c>
      <c r="F17" s="6"/>
      <c r="G17" s="7" t="s">
        <v>15</v>
      </c>
      <c r="H17" s="23">
        <v>18</v>
      </c>
      <c r="I17" s="25">
        <f t="shared" si="0"/>
        <v>9</v>
      </c>
      <c r="J17" s="8">
        <v>90.84</v>
      </c>
      <c r="K17" s="9">
        <f t="shared" si="1"/>
        <v>817.56000000000006</v>
      </c>
    </row>
    <row r="18" spans="1:11" ht="45" x14ac:dyDescent="0.25">
      <c r="A18" s="6" t="s">
        <v>1665</v>
      </c>
      <c r="B18" s="6" t="s">
        <v>1666</v>
      </c>
      <c r="C18" s="6" t="s">
        <v>86</v>
      </c>
      <c r="D18" s="6" t="s">
        <v>1669</v>
      </c>
      <c r="E18" s="6" t="s">
        <v>644</v>
      </c>
      <c r="F18" s="6"/>
      <c r="G18" s="7" t="s">
        <v>15</v>
      </c>
      <c r="H18" s="23">
        <v>30</v>
      </c>
      <c r="I18" s="25">
        <f t="shared" si="0"/>
        <v>15</v>
      </c>
      <c r="J18" s="8">
        <v>170.5</v>
      </c>
      <c r="K18" s="9">
        <f t="shared" si="1"/>
        <v>2557.5</v>
      </c>
    </row>
    <row r="19" spans="1:11" ht="22.5" x14ac:dyDescent="0.25">
      <c r="A19" s="6" t="s">
        <v>1670</v>
      </c>
      <c r="B19" s="6" t="s">
        <v>1671</v>
      </c>
      <c r="C19" s="6" t="s">
        <v>12</v>
      </c>
      <c r="D19" s="6" t="s">
        <v>1672</v>
      </c>
      <c r="E19" s="6" t="s">
        <v>644</v>
      </c>
      <c r="F19" s="6"/>
      <c r="G19" s="7" t="s">
        <v>15</v>
      </c>
      <c r="H19" s="23">
        <v>10</v>
      </c>
      <c r="I19" s="25">
        <f t="shared" si="0"/>
        <v>5</v>
      </c>
      <c r="J19" s="8">
        <v>301.29000000000002</v>
      </c>
      <c r="K19" s="9">
        <f t="shared" si="1"/>
        <v>1506.45</v>
      </c>
    </row>
    <row r="20" spans="1:11" ht="45" x14ac:dyDescent="0.25">
      <c r="A20" s="6" t="s">
        <v>1686</v>
      </c>
      <c r="B20" s="6" t="s">
        <v>1655</v>
      </c>
      <c r="C20" s="6" t="s">
        <v>1656</v>
      </c>
      <c r="D20" s="6" t="s">
        <v>1657</v>
      </c>
      <c r="E20" s="6" t="s">
        <v>644</v>
      </c>
      <c r="F20" s="6"/>
      <c r="G20" s="7" t="s">
        <v>15</v>
      </c>
      <c r="H20" s="10">
        <v>10</v>
      </c>
      <c r="I20" s="10">
        <f t="shared" si="0"/>
        <v>5</v>
      </c>
      <c r="J20" s="8">
        <v>230</v>
      </c>
      <c r="K20" s="9">
        <f t="shared" si="1"/>
        <v>1150</v>
      </c>
    </row>
    <row r="21" spans="1:11" ht="45" x14ac:dyDescent="0.25">
      <c r="A21" s="6" t="s">
        <v>1686</v>
      </c>
      <c r="B21" s="6" t="s">
        <v>1655</v>
      </c>
      <c r="C21" s="6" t="s">
        <v>1656</v>
      </c>
      <c r="D21" s="6" t="s">
        <v>1687</v>
      </c>
      <c r="E21" s="6" t="s">
        <v>80</v>
      </c>
      <c r="F21" s="6"/>
      <c r="G21" s="7" t="s">
        <v>15</v>
      </c>
      <c r="H21" s="10">
        <v>20</v>
      </c>
      <c r="I21" s="10">
        <f t="shared" si="0"/>
        <v>10</v>
      </c>
      <c r="J21" s="8">
        <v>257</v>
      </c>
      <c r="K21" s="9">
        <f t="shared" si="1"/>
        <v>2570</v>
      </c>
    </row>
    <row r="22" spans="1:11" ht="45" x14ac:dyDescent="0.25">
      <c r="A22" s="6" t="s">
        <v>1686</v>
      </c>
      <c r="B22" s="6" t="s">
        <v>1655</v>
      </c>
      <c r="C22" s="6" t="s">
        <v>1656</v>
      </c>
      <c r="D22" s="6" t="s">
        <v>1687</v>
      </c>
      <c r="E22" s="6" t="s">
        <v>80</v>
      </c>
      <c r="F22" s="6"/>
      <c r="G22" s="7" t="s">
        <v>15</v>
      </c>
      <c r="H22" s="23">
        <v>144</v>
      </c>
      <c r="I22" s="25">
        <f t="shared" si="0"/>
        <v>72</v>
      </c>
      <c r="J22" s="8">
        <v>225.7</v>
      </c>
      <c r="K22" s="9">
        <f t="shared" si="1"/>
        <v>16250.4</v>
      </c>
    </row>
    <row r="23" spans="1:11" ht="33.75" x14ac:dyDescent="0.25">
      <c r="A23" s="6" t="s">
        <v>1776</v>
      </c>
      <c r="B23" s="6" t="s">
        <v>1777</v>
      </c>
      <c r="C23" s="6" t="s">
        <v>12</v>
      </c>
      <c r="D23" s="6" t="s">
        <v>1778</v>
      </c>
      <c r="E23" s="6" t="s">
        <v>1779</v>
      </c>
      <c r="F23" s="6"/>
      <c r="G23" s="7" t="s">
        <v>15</v>
      </c>
      <c r="H23" s="23">
        <v>36</v>
      </c>
      <c r="I23" s="25">
        <f t="shared" si="0"/>
        <v>18</v>
      </c>
      <c r="J23" s="8">
        <v>91.35</v>
      </c>
      <c r="K23" s="9">
        <f t="shared" si="1"/>
        <v>1644.3</v>
      </c>
    </row>
    <row r="24" spans="1:11" ht="33.75" x14ac:dyDescent="0.25">
      <c r="A24" s="6" t="s">
        <v>1780</v>
      </c>
      <c r="B24" s="6" t="s">
        <v>1777</v>
      </c>
      <c r="C24" s="6" t="s">
        <v>12</v>
      </c>
      <c r="D24" s="6" t="s">
        <v>1781</v>
      </c>
      <c r="E24" s="6" t="s">
        <v>1779</v>
      </c>
      <c r="F24" s="6"/>
      <c r="G24" s="7" t="s">
        <v>15</v>
      </c>
      <c r="H24" s="10">
        <v>20</v>
      </c>
      <c r="I24" s="10">
        <f t="shared" si="0"/>
        <v>10</v>
      </c>
      <c r="J24" s="8">
        <v>126</v>
      </c>
      <c r="K24" s="9">
        <f t="shared" si="1"/>
        <v>1260</v>
      </c>
    </row>
    <row r="25" spans="1:11" ht="33.75" x14ac:dyDescent="0.25">
      <c r="A25" s="6" t="s">
        <v>1780</v>
      </c>
      <c r="B25" s="6" t="s">
        <v>1777</v>
      </c>
      <c r="C25" s="6" t="s">
        <v>12</v>
      </c>
      <c r="D25" s="6" t="s">
        <v>1781</v>
      </c>
      <c r="E25" s="6" t="s">
        <v>1779</v>
      </c>
      <c r="F25" s="6"/>
      <c r="G25" s="7" t="s">
        <v>15</v>
      </c>
      <c r="H25" s="23">
        <v>40</v>
      </c>
      <c r="I25" s="25">
        <f t="shared" si="0"/>
        <v>20</v>
      </c>
      <c r="J25" s="8">
        <v>126.27999999999999</v>
      </c>
      <c r="K25" s="9">
        <f t="shared" si="1"/>
        <v>2525.6</v>
      </c>
    </row>
    <row r="26" spans="1:11" ht="33.75" x14ac:dyDescent="0.25">
      <c r="A26" s="6" t="s">
        <v>1782</v>
      </c>
      <c r="B26" s="6" t="s">
        <v>1777</v>
      </c>
      <c r="C26" s="6" t="s">
        <v>12</v>
      </c>
      <c r="D26" s="6" t="s">
        <v>1783</v>
      </c>
      <c r="E26" s="6" t="s">
        <v>1779</v>
      </c>
      <c r="F26" s="6"/>
      <c r="G26" s="7" t="s">
        <v>15</v>
      </c>
      <c r="H26" s="10">
        <v>40</v>
      </c>
      <c r="I26" s="10">
        <f t="shared" si="0"/>
        <v>20</v>
      </c>
      <c r="J26" s="8">
        <v>96</v>
      </c>
      <c r="K26" s="9">
        <f t="shared" si="1"/>
        <v>1920</v>
      </c>
    </row>
    <row r="27" spans="1:11" ht="33.75" x14ac:dyDescent="0.25">
      <c r="A27" s="6" t="s">
        <v>1782</v>
      </c>
      <c r="B27" s="6" t="s">
        <v>1777</v>
      </c>
      <c r="C27" s="6" t="s">
        <v>12</v>
      </c>
      <c r="D27" s="6" t="s">
        <v>1783</v>
      </c>
      <c r="E27" s="6" t="s">
        <v>1779</v>
      </c>
      <c r="F27" s="6"/>
      <c r="G27" s="7" t="s">
        <v>15</v>
      </c>
      <c r="H27" s="23">
        <v>40</v>
      </c>
      <c r="I27" s="25">
        <f t="shared" si="0"/>
        <v>20</v>
      </c>
      <c r="J27" s="8">
        <v>95.169999999999987</v>
      </c>
      <c r="K27" s="9">
        <f t="shared" si="1"/>
        <v>1903.3999999999996</v>
      </c>
    </row>
    <row r="28" spans="1:11" ht="22.5" x14ac:dyDescent="0.25">
      <c r="A28" s="6" t="s">
        <v>1821</v>
      </c>
      <c r="B28" s="6" t="s">
        <v>1822</v>
      </c>
      <c r="C28" s="6" t="s">
        <v>12</v>
      </c>
      <c r="D28" s="6" t="s">
        <v>1823</v>
      </c>
      <c r="E28" s="6" t="s">
        <v>80</v>
      </c>
      <c r="F28" s="6"/>
      <c r="G28" s="7" t="s">
        <v>15</v>
      </c>
      <c r="H28" s="23">
        <v>4</v>
      </c>
      <c r="I28" s="25">
        <f t="shared" si="0"/>
        <v>2</v>
      </c>
      <c r="J28" s="8">
        <v>182</v>
      </c>
      <c r="K28" s="9">
        <f t="shared" si="1"/>
        <v>364</v>
      </c>
    </row>
    <row r="29" spans="1:11" ht="33.75" x14ac:dyDescent="0.25">
      <c r="A29" s="6" t="s">
        <v>1915</v>
      </c>
      <c r="B29" s="6" t="s">
        <v>1666</v>
      </c>
      <c r="C29" s="6" t="s">
        <v>692</v>
      </c>
      <c r="D29" s="6" t="s">
        <v>1667</v>
      </c>
      <c r="E29" s="6" t="s">
        <v>644</v>
      </c>
      <c r="F29" s="6"/>
      <c r="G29" s="7" t="s">
        <v>15</v>
      </c>
      <c r="H29" s="23">
        <v>90</v>
      </c>
      <c r="I29" s="25">
        <f t="shared" si="0"/>
        <v>45</v>
      </c>
      <c r="J29" s="8">
        <v>345.00000000000006</v>
      </c>
      <c r="K29" s="9">
        <f t="shared" si="1"/>
        <v>15525.000000000002</v>
      </c>
    </row>
    <row r="30" spans="1:11" ht="33.75" x14ac:dyDescent="0.25">
      <c r="A30" s="6" t="s">
        <v>1916</v>
      </c>
      <c r="B30" s="6" t="s">
        <v>1666</v>
      </c>
      <c r="C30" s="6" t="s">
        <v>692</v>
      </c>
      <c r="D30" s="6" t="s">
        <v>1668</v>
      </c>
      <c r="E30" s="6" t="s">
        <v>644</v>
      </c>
      <c r="F30" s="6"/>
      <c r="G30" s="7" t="s">
        <v>15</v>
      </c>
      <c r="H30" s="23">
        <v>36</v>
      </c>
      <c r="I30" s="25">
        <f t="shared" si="0"/>
        <v>18</v>
      </c>
      <c r="J30" s="8">
        <v>190.84</v>
      </c>
      <c r="K30" s="9">
        <f t="shared" si="1"/>
        <v>3435.12</v>
      </c>
    </row>
    <row r="31" spans="1:11" ht="33.75" x14ac:dyDescent="0.25">
      <c r="A31" s="6" t="s">
        <v>1915</v>
      </c>
      <c r="B31" s="6" t="s">
        <v>1666</v>
      </c>
      <c r="C31" s="6" t="s">
        <v>692</v>
      </c>
      <c r="D31" s="6" t="s">
        <v>1669</v>
      </c>
      <c r="E31" s="6" t="s">
        <v>644</v>
      </c>
      <c r="F31" s="6"/>
      <c r="G31" s="7" t="s">
        <v>15</v>
      </c>
      <c r="H31" s="10">
        <v>60</v>
      </c>
      <c r="I31" s="10">
        <f t="shared" si="0"/>
        <v>30</v>
      </c>
      <c r="J31" s="8">
        <v>265</v>
      </c>
      <c r="K31" s="9">
        <f t="shared" si="1"/>
        <v>7950</v>
      </c>
    </row>
    <row r="32" spans="1:11" ht="33.75" x14ac:dyDescent="0.25">
      <c r="A32" s="6" t="s">
        <v>1915</v>
      </c>
      <c r="B32" s="6" t="s">
        <v>1666</v>
      </c>
      <c r="C32" s="6" t="s">
        <v>692</v>
      </c>
      <c r="D32" s="6" t="s">
        <v>1669</v>
      </c>
      <c r="E32" s="6" t="s">
        <v>644</v>
      </c>
      <c r="F32" s="6"/>
      <c r="G32" s="7" t="s">
        <v>15</v>
      </c>
      <c r="H32" s="23">
        <v>126</v>
      </c>
      <c r="I32" s="25">
        <f t="shared" si="0"/>
        <v>63</v>
      </c>
      <c r="J32" s="8">
        <v>248.81000000000003</v>
      </c>
      <c r="K32" s="9">
        <f t="shared" si="1"/>
        <v>15675.030000000002</v>
      </c>
    </row>
    <row r="33" spans="1:11" ht="33.75" x14ac:dyDescent="0.25">
      <c r="A33" s="6" t="s">
        <v>2000</v>
      </c>
      <c r="B33" s="6" t="s">
        <v>2001</v>
      </c>
      <c r="C33" s="6" t="s">
        <v>2002</v>
      </c>
      <c r="D33" s="6" t="s">
        <v>2003</v>
      </c>
      <c r="E33" s="6" t="s">
        <v>232</v>
      </c>
      <c r="F33" s="6" t="s">
        <v>172</v>
      </c>
      <c r="G33" s="7" t="s">
        <v>40</v>
      </c>
      <c r="H33" s="10">
        <v>16</v>
      </c>
      <c r="I33" s="10">
        <f t="shared" si="0"/>
        <v>8</v>
      </c>
      <c r="J33" s="8">
        <v>441</v>
      </c>
      <c r="K33" s="9">
        <f t="shared" si="1"/>
        <v>3528</v>
      </c>
    </row>
    <row r="34" spans="1:11" ht="33.75" x14ac:dyDescent="0.25">
      <c r="A34" s="6" t="s">
        <v>2000</v>
      </c>
      <c r="B34" s="6" t="s">
        <v>2001</v>
      </c>
      <c r="C34" s="6" t="s">
        <v>2002</v>
      </c>
      <c r="D34" s="6" t="s">
        <v>2003</v>
      </c>
      <c r="E34" s="6" t="s">
        <v>2004</v>
      </c>
      <c r="F34" s="6" t="s">
        <v>506</v>
      </c>
      <c r="G34" s="7" t="s">
        <v>15</v>
      </c>
      <c r="H34" s="10">
        <v>40</v>
      </c>
      <c r="I34" s="10">
        <f t="shared" si="0"/>
        <v>20</v>
      </c>
      <c r="J34" s="8">
        <v>1030</v>
      </c>
      <c r="K34" s="9">
        <f t="shared" si="1"/>
        <v>20600</v>
      </c>
    </row>
  </sheetData>
  <autoFilter ref="A1:K34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selection activeCell="Q6" sqref="Q6"/>
    </sheetView>
  </sheetViews>
  <sheetFormatPr defaultRowHeight="11.25" x14ac:dyDescent="0.2"/>
  <cols>
    <col min="1" max="1" width="9.140625" style="2"/>
    <col min="2" max="2" width="19.140625" style="2" customWidth="1"/>
    <col min="3" max="3" width="15.5703125" style="2" customWidth="1"/>
    <col min="4" max="4" width="32.5703125" style="2" customWidth="1"/>
    <col min="5" max="5" width="9.140625" style="2"/>
    <col min="6" max="6" width="13.140625" style="2" customWidth="1"/>
    <col min="7" max="7" width="6.42578125" style="2" customWidth="1"/>
    <col min="8" max="8" width="7.28515625" style="2" hidden="1" customWidth="1"/>
    <col min="9" max="9" width="7.28515625" style="2" customWidth="1"/>
    <col min="10" max="10" width="9.28515625" style="2" hidden="1" customWidth="1"/>
    <col min="11" max="11" width="10.85546875" style="2" hidden="1" customWidth="1"/>
    <col min="12" max="16384" width="9.140625" style="2"/>
  </cols>
  <sheetData>
    <row r="1" spans="1:11" ht="33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2081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63.75" thickTop="1" x14ac:dyDescent="0.2">
      <c r="A2" s="4" t="s">
        <v>2103</v>
      </c>
      <c r="B2" s="4" t="s">
        <v>2104</v>
      </c>
      <c r="C2" s="4"/>
      <c r="D2" s="4"/>
      <c r="E2" s="4"/>
      <c r="F2" s="4"/>
      <c r="G2" s="4"/>
      <c r="H2" s="4"/>
      <c r="I2" s="4"/>
      <c r="J2" s="4"/>
      <c r="K2" s="5">
        <f>SUM(K3:K283)</f>
        <v>1366716.8260000006</v>
      </c>
    </row>
    <row r="3" spans="1:11" ht="67.5" x14ac:dyDescent="0.2">
      <c r="A3" s="6" t="s">
        <v>1532</v>
      </c>
      <c r="B3" s="6" t="s">
        <v>1533</v>
      </c>
      <c r="C3" s="6" t="s">
        <v>791</v>
      </c>
      <c r="D3" s="6" t="s">
        <v>1534</v>
      </c>
      <c r="E3" s="6" t="s">
        <v>1535</v>
      </c>
      <c r="F3" s="6"/>
      <c r="G3" s="7" t="s">
        <v>15</v>
      </c>
      <c r="H3" s="23">
        <v>136</v>
      </c>
      <c r="I3" s="23">
        <f>H3/2</f>
        <v>68</v>
      </c>
      <c r="J3" s="8">
        <v>91.899999999999991</v>
      </c>
      <c r="K3" s="9">
        <f>I3*J3</f>
        <v>6249.2</v>
      </c>
    </row>
    <row r="4" spans="1:11" ht="33.75" x14ac:dyDescent="0.2">
      <c r="A4" s="6" t="s">
        <v>1536</v>
      </c>
      <c r="B4" s="6" t="s">
        <v>1537</v>
      </c>
      <c r="C4" s="6" t="s">
        <v>791</v>
      </c>
      <c r="D4" s="6" t="s">
        <v>1538</v>
      </c>
      <c r="E4" s="6" t="s">
        <v>1539</v>
      </c>
      <c r="F4" s="6" t="s">
        <v>772</v>
      </c>
      <c r="G4" s="7" t="s">
        <v>15</v>
      </c>
      <c r="H4" s="23">
        <v>6</v>
      </c>
      <c r="I4" s="23">
        <f t="shared" ref="I4:I67" si="0">H4/2</f>
        <v>3</v>
      </c>
      <c r="J4" s="8">
        <v>134</v>
      </c>
      <c r="K4" s="9">
        <f t="shared" ref="K4:K67" si="1">I4*J4</f>
        <v>402</v>
      </c>
    </row>
    <row r="5" spans="1:11" ht="33.75" x14ac:dyDescent="0.2">
      <c r="A5" s="6" t="s">
        <v>1536</v>
      </c>
      <c r="B5" s="6" t="s">
        <v>1537</v>
      </c>
      <c r="C5" s="6" t="s">
        <v>791</v>
      </c>
      <c r="D5" s="6" t="s">
        <v>1540</v>
      </c>
      <c r="E5" s="6" t="s">
        <v>1535</v>
      </c>
      <c r="F5" s="6" t="s">
        <v>1228</v>
      </c>
      <c r="G5" s="7" t="s">
        <v>15</v>
      </c>
      <c r="H5" s="23">
        <v>28</v>
      </c>
      <c r="I5" s="23">
        <f t="shared" si="0"/>
        <v>14</v>
      </c>
      <c r="J5" s="8">
        <v>87</v>
      </c>
      <c r="K5" s="9">
        <f t="shared" si="1"/>
        <v>1218</v>
      </c>
    </row>
    <row r="6" spans="1:11" ht="67.5" x14ac:dyDescent="0.2">
      <c r="A6" s="6" t="s">
        <v>1541</v>
      </c>
      <c r="B6" s="6" t="s">
        <v>1542</v>
      </c>
      <c r="C6" s="6" t="s">
        <v>791</v>
      </c>
      <c r="D6" s="6" t="s">
        <v>1543</v>
      </c>
      <c r="E6" s="6" t="s">
        <v>1535</v>
      </c>
      <c r="F6" s="6" t="s">
        <v>1229</v>
      </c>
      <c r="G6" s="7" t="s">
        <v>15</v>
      </c>
      <c r="H6" s="10">
        <v>86</v>
      </c>
      <c r="I6" s="14">
        <f t="shared" si="0"/>
        <v>43</v>
      </c>
      <c r="J6" s="8">
        <v>95</v>
      </c>
      <c r="K6" s="9">
        <f t="shared" si="1"/>
        <v>4085</v>
      </c>
    </row>
    <row r="7" spans="1:11" ht="67.5" x14ac:dyDescent="0.2">
      <c r="A7" s="6" t="s">
        <v>1541</v>
      </c>
      <c r="B7" s="6" t="s">
        <v>1542</v>
      </c>
      <c r="C7" s="6" t="s">
        <v>791</v>
      </c>
      <c r="D7" s="6" t="s">
        <v>1543</v>
      </c>
      <c r="E7" s="6" t="s">
        <v>1535</v>
      </c>
      <c r="F7" s="6" t="s">
        <v>1229</v>
      </c>
      <c r="G7" s="7" t="s">
        <v>15</v>
      </c>
      <c r="H7" s="23">
        <v>100</v>
      </c>
      <c r="I7" s="23">
        <f t="shared" si="0"/>
        <v>50</v>
      </c>
      <c r="J7" s="8">
        <v>83.37</v>
      </c>
      <c r="K7" s="9">
        <f t="shared" si="1"/>
        <v>4168.5</v>
      </c>
    </row>
    <row r="8" spans="1:11" ht="33.75" x14ac:dyDescent="0.2">
      <c r="A8" s="6" t="s">
        <v>1544</v>
      </c>
      <c r="B8" s="6" t="s">
        <v>1545</v>
      </c>
      <c r="C8" s="6" t="s">
        <v>86</v>
      </c>
      <c r="D8" s="6" t="s">
        <v>1546</v>
      </c>
      <c r="E8" s="6" t="s">
        <v>913</v>
      </c>
      <c r="F8" s="6"/>
      <c r="G8" s="7" t="s">
        <v>15</v>
      </c>
      <c r="H8" s="23">
        <v>36</v>
      </c>
      <c r="I8" s="23">
        <f t="shared" si="0"/>
        <v>18</v>
      </c>
      <c r="J8" s="8">
        <v>415.2</v>
      </c>
      <c r="K8" s="9">
        <f t="shared" si="1"/>
        <v>7473.5999999999995</v>
      </c>
    </row>
    <row r="9" spans="1:11" ht="22.5" x14ac:dyDescent="0.2">
      <c r="A9" s="6" t="s">
        <v>1552</v>
      </c>
      <c r="B9" s="6" t="s">
        <v>1552</v>
      </c>
      <c r="C9" s="6" t="s">
        <v>31</v>
      </c>
      <c r="D9" s="6" t="s">
        <v>1553</v>
      </c>
      <c r="E9" s="6" t="s">
        <v>33</v>
      </c>
      <c r="F9" s="6" t="s">
        <v>1554</v>
      </c>
      <c r="G9" s="7" t="s">
        <v>15</v>
      </c>
      <c r="H9" s="10">
        <v>200</v>
      </c>
      <c r="I9" s="14">
        <f t="shared" si="0"/>
        <v>100</v>
      </c>
      <c r="J9" s="8">
        <v>17</v>
      </c>
      <c r="K9" s="9">
        <f t="shared" si="1"/>
        <v>1700</v>
      </c>
    </row>
    <row r="10" spans="1:11" ht="33.75" x14ac:dyDescent="0.2">
      <c r="A10" s="6" t="s">
        <v>1555</v>
      </c>
      <c r="B10" s="6" t="s">
        <v>1556</v>
      </c>
      <c r="C10" s="6" t="s">
        <v>647</v>
      </c>
      <c r="D10" s="6" t="s">
        <v>1557</v>
      </c>
      <c r="E10" s="6" t="s">
        <v>649</v>
      </c>
      <c r="F10" s="6"/>
      <c r="G10" s="7" t="s">
        <v>15</v>
      </c>
      <c r="H10" s="23">
        <v>72</v>
      </c>
      <c r="I10" s="23">
        <f t="shared" si="0"/>
        <v>36</v>
      </c>
      <c r="J10" s="8">
        <v>204.01</v>
      </c>
      <c r="K10" s="9">
        <f t="shared" si="1"/>
        <v>7344.36</v>
      </c>
    </row>
    <row r="11" spans="1:11" ht="22.5" x14ac:dyDescent="0.2">
      <c r="A11" s="6" t="s">
        <v>1558</v>
      </c>
      <c r="B11" s="6" t="s">
        <v>1559</v>
      </c>
      <c r="C11" s="6" t="s">
        <v>647</v>
      </c>
      <c r="D11" s="6" t="s">
        <v>1560</v>
      </c>
      <c r="E11" s="6" t="s">
        <v>919</v>
      </c>
      <c r="F11" s="6"/>
      <c r="G11" s="7" t="s">
        <v>15</v>
      </c>
      <c r="H11" s="23">
        <v>54</v>
      </c>
      <c r="I11" s="23">
        <f t="shared" si="0"/>
        <v>27</v>
      </c>
      <c r="J11" s="8">
        <v>380</v>
      </c>
      <c r="K11" s="9">
        <f t="shared" si="1"/>
        <v>10260</v>
      </c>
    </row>
    <row r="12" spans="1:11" ht="45" x14ac:dyDescent="0.2">
      <c r="A12" s="6" t="s">
        <v>1561</v>
      </c>
      <c r="B12" s="6" t="s">
        <v>1562</v>
      </c>
      <c r="C12" s="6" t="s">
        <v>683</v>
      </c>
      <c r="D12" s="6" t="s">
        <v>1563</v>
      </c>
      <c r="E12" s="6" t="s">
        <v>1564</v>
      </c>
      <c r="F12" s="6"/>
      <c r="G12" s="7" t="s">
        <v>15</v>
      </c>
      <c r="H12" s="10">
        <v>240</v>
      </c>
      <c r="I12" s="14">
        <f t="shared" si="0"/>
        <v>120</v>
      </c>
      <c r="J12" s="8">
        <v>78</v>
      </c>
      <c r="K12" s="9">
        <f t="shared" si="1"/>
        <v>9360</v>
      </c>
    </row>
    <row r="13" spans="1:11" ht="45" x14ac:dyDescent="0.2">
      <c r="A13" s="6" t="s">
        <v>1562</v>
      </c>
      <c r="B13" s="6" t="s">
        <v>1562</v>
      </c>
      <c r="C13" s="6" t="s">
        <v>683</v>
      </c>
      <c r="D13" s="6" t="s">
        <v>1565</v>
      </c>
      <c r="E13" s="6" t="s">
        <v>1564</v>
      </c>
      <c r="F13" s="6"/>
      <c r="G13" s="7" t="s">
        <v>15</v>
      </c>
      <c r="H13" s="10">
        <v>250</v>
      </c>
      <c r="I13" s="14">
        <f t="shared" si="0"/>
        <v>125</v>
      </c>
      <c r="J13" s="8">
        <v>18</v>
      </c>
      <c r="K13" s="9">
        <f t="shared" si="1"/>
        <v>2250</v>
      </c>
    </row>
    <row r="14" spans="1:11" ht="33.75" x14ac:dyDescent="0.2">
      <c r="A14" s="6" t="s">
        <v>1566</v>
      </c>
      <c r="B14" s="6" t="s">
        <v>1567</v>
      </c>
      <c r="C14" s="6" t="s">
        <v>12</v>
      </c>
      <c r="D14" s="6" t="s">
        <v>1568</v>
      </c>
      <c r="E14" s="6" t="s">
        <v>252</v>
      </c>
      <c r="F14" s="6"/>
      <c r="G14" s="7" t="s">
        <v>15</v>
      </c>
      <c r="H14" s="23">
        <v>18</v>
      </c>
      <c r="I14" s="23">
        <f t="shared" si="0"/>
        <v>9</v>
      </c>
      <c r="J14" s="8">
        <v>11.549999999999999</v>
      </c>
      <c r="K14" s="9">
        <f t="shared" si="1"/>
        <v>103.94999999999999</v>
      </c>
    </row>
    <row r="15" spans="1:11" ht="45" x14ac:dyDescent="0.2">
      <c r="A15" s="6" t="s">
        <v>1569</v>
      </c>
      <c r="B15" s="6" t="s">
        <v>1570</v>
      </c>
      <c r="C15" s="6" t="s">
        <v>12</v>
      </c>
      <c r="D15" s="6" t="s">
        <v>1571</v>
      </c>
      <c r="E15" s="6" t="s">
        <v>440</v>
      </c>
      <c r="F15" s="6"/>
      <c r="G15" s="7" t="s">
        <v>15</v>
      </c>
      <c r="H15" s="23">
        <v>50</v>
      </c>
      <c r="I15" s="23">
        <f t="shared" si="0"/>
        <v>25</v>
      </c>
      <c r="J15" s="8">
        <v>23.5</v>
      </c>
      <c r="K15" s="9">
        <f t="shared" si="1"/>
        <v>587.5</v>
      </c>
    </row>
    <row r="16" spans="1:11" ht="22.5" x14ac:dyDescent="0.2">
      <c r="A16" s="6" t="s">
        <v>1572</v>
      </c>
      <c r="B16" s="6" t="s">
        <v>1573</v>
      </c>
      <c r="C16" s="6" t="s">
        <v>12</v>
      </c>
      <c r="D16" s="6" t="s">
        <v>1574</v>
      </c>
      <c r="E16" s="6" t="s">
        <v>440</v>
      </c>
      <c r="F16" s="6"/>
      <c r="G16" s="7" t="s">
        <v>15</v>
      </c>
      <c r="H16" s="23">
        <v>30</v>
      </c>
      <c r="I16" s="23">
        <f t="shared" si="0"/>
        <v>15</v>
      </c>
      <c r="J16" s="8">
        <v>25.9</v>
      </c>
      <c r="K16" s="9">
        <f t="shared" si="1"/>
        <v>388.5</v>
      </c>
    </row>
    <row r="17" spans="1:11" ht="45" x14ac:dyDescent="0.2">
      <c r="A17" s="6" t="s">
        <v>1575</v>
      </c>
      <c r="B17" s="6" t="s">
        <v>1575</v>
      </c>
      <c r="C17" s="6" t="s">
        <v>658</v>
      </c>
      <c r="D17" s="6" t="s">
        <v>1576</v>
      </c>
      <c r="E17" s="6" t="s">
        <v>1577</v>
      </c>
      <c r="F17" s="6"/>
      <c r="G17" s="7" t="s">
        <v>15</v>
      </c>
      <c r="H17" s="10">
        <v>30</v>
      </c>
      <c r="I17" s="14">
        <f t="shared" si="0"/>
        <v>15</v>
      </c>
      <c r="J17" s="8">
        <v>36</v>
      </c>
      <c r="K17" s="9">
        <f t="shared" si="1"/>
        <v>540</v>
      </c>
    </row>
    <row r="18" spans="1:11" ht="45" x14ac:dyDescent="0.2">
      <c r="A18" s="6" t="s">
        <v>1575</v>
      </c>
      <c r="B18" s="6" t="s">
        <v>1575</v>
      </c>
      <c r="C18" s="6" t="s">
        <v>658</v>
      </c>
      <c r="D18" s="6" t="s">
        <v>1576</v>
      </c>
      <c r="E18" s="6" t="s">
        <v>1577</v>
      </c>
      <c r="F18" s="6"/>
      <c r="G18" s="7" t="s">
        <v>15</v>
      </c>
      <c r="H18" s="23">
        <v>198</v>
      </c>
      <c r="I18" s="23">
        <f t="shared" si="0"/>
        <v>99</v>
      </c>
      <c r="J18" s="8">
        <v>26</v>
      </c>
      <c r="K18" s="9">
        <f t="shared" si="1"/>
        <v>2574</v>
      </c>
    </row>
    <row r="19" spans="1:11" ht="45" x14ac:dyDescent="0.2">
      <c r="A19" s="6" t="s">
        <v>1578</v>
      </c>
      <c r="B19" s="6" t="s">
        <v>1575</v>
      </c>
      <c r="C19" s="6" t="s">
        <v>1579</v>
      </c>
      <c r="D19" s="6" t="s">
        <v>1580</v>
      </c>
      <c r="E19" s="6" t="s">
        <v>80</v>
      </c>
      <c r="F19" s="6"/>
      <c r="G19" s="7" t="s">
        <v>15</v>
      </c>
      <c r="H19" s="10">
        <v>60</v>
      </c>
      <c r="I19" s="14">
        <f t="shared" si="0"/>
        <v>30</v>
      </c>
      <c r="J19" s="8">
        <v>18</v>
      </c>
      <c r="K19" s="9">
        <f t="shared" si="1"/>
        <v>540</v>
      </c>
    </row>
    <row r="20" spans="1:11" ht="45" x14ac:dyDescent="0.2">
      <c r="A20" s="6" t="s">
        <v>1578</v>
      </c>
      <c r="B20" s="6" t="s">
        <v>1575</v>
      </c>
      <c r="C20" s="6" t="s">
        <v>1579</v>
      </c>
      <c r="D20" s="6" t="s">
        <v>1580</v>
      </c>
      <c r="E20" s="6" t="s">
        <v>80</v>
      </c>
      <c r="F20" s="6"/>
      <c r="G20" s="7" t="s">
        <v>15</v>
      </c>
      <c r="H20" s="23">
        <v>360</v>
      </c>
      <c r="I20" s="23">
        <f t="shared" si="0"/>
        <v>180</v>
      </c>
      <c r="J20" s="8">
        <v>21.25</v>
      </c>
      <c r="K20" s="9">
        <f t="shared" si="1"/>
        <v>3825</v>
      </c>
    </row>
    <row r="21" spans="1:11" ht="78.75" x14ac:dyDescent="0.2">
      <c r="A21" s="6" t="s">
        <v>1581</v>
      </c>
      <c r="B21" s="6" t="s">
        <v>1582</v>
      </c>
      <c r="C21" s="6" t="s">
        <v>1583</v>
      </c>
      <c r="D21" s="6" t="s">
        <v>1584</v>
      </c>
      <c r="E21" s="6" t="s">
        <v>1585</v>
      </c>
      <c r="F21" s="6" t="s">
        <v>574</v>
      </c>
      <c r="G21" s="7" t="s">
        <v>15</v>
      </c>
      <c r="H21" s="23">
        <v>54</v>
      </c>
      <c r="I21" s="23">
        <f t="shared" si="0"/>
        <v>27</v>
      </c>
      <c r="J21" s="8">
        <v>59.82</v>
      </c>
      <c r="K21" s="9">
        <f t="shared" si="1"/>
        <v>1615.14</v>
      </c>
    </row>
    <row r="22" spans="1:11" ht="78.75" x14ac:dyDescent="0.2">
      <c r="A22" s="6" t="s">
        <v>1581</v>
      </c>
      <c r="B22" s="6" t="s">
        <v>1582</v>
      </c>
      <c r="C22" s="6" t="s">
        <v>1586</v>
      </c>
      <c r="D22" s="6" t="s">
        <v>1584</v>
      </c>
      <c r="E22" s="6" t="s">
        <v>1587</v>
      </c>
      <c r="F22" s="6" t="s">
        <v>840</v>
      </c>
      <c r="G22" s="7" t="s">
        <v>15</v>
      </c>
      <c r="H22" s="23">
        <v>270</v>
      </c>
      <c r="I22" s="23">
        <f t="shared" si="0"/>
        <v>135</v>
      </c>
      <c r="J22" s="8">
        <v>60.1</v>
      </c>
      <c r="K22" s="9">
        <f t="shared" si="1"/>
        <v>8113.5</v>
      </c>
    </row>
    <row r="23" spans="1:11" ht="56.25" x14ac:dyDescent="0.2">
      <c r="A23" s="6" t="s">
        <v>1588</v>
      </c>
      <c r="B23" s="6" t="s">
        <v>1582</v>
      </c>
      <c r="C23" s="6" t="s">
        <v>1586</v>
      </c>
      <c r="D23" s="6" t="s">
        <v>1589</v>
      </c>
      <c r="E23" s="6" t="s">
        <v>1587</v>
      </c>
      <c r="F23" s="6" t="s">
        <v>840</v>
      </c>
      <c r="G23" s="7" t="s">
        <v>15</v>
      </c>
      <c r="H23" s="23">
        <v>28</v>
      </c>
      <c r="I23" s="23">
        <f t="shared" si="0"/>
        <v>14</v>
      </c>
      <c r="J23" s="8">
        <v>86.24</v>
      </c>
      <c r="K23" s="9">
        <f t="shared" si="1"/>
        <v>1207.3599999999999</v>
      </c>
    </row>
    <row r="24" spans="1:11" ht="45" x14ac:dyDescent="0.2">
      <c r="A24" s="6" t="s">
        <v>1590</v>
      </c>
      <c r="B24" s="6" t="s">
        <v>1582</v>
      </c>
      <c r="C24" s="6" t="s">
        <v>647</v>
      </c>
      <c r="D24" s="6" t="s">
        <v>2101</v>
      </c>
      <c r="E24" s="6" t="s">
        <v>649</v>
      </c>
      <c r="F24" s="12"/>
      <c r="G24" s="7" t="s">
        <v>15</v>
      </c>
      <c r="H24" s="10">
        <v>6</v>
      </c>
      <c r="I24" s="14">
        <f t="shared" si="0"/>
        <v>3</v>
      </c>
      <c r="J24" s="8">
        <v>260</v>
      </c>
      <c r="K24" s="9">
        <f t="shared" si="1"/>
        <v>780</v>
      </c>
    </row>
    <row r="25" spans="1:11" ht="33.75" x14ac:dyDescent="0.2">
      <c r="A25" s="6" t="s">
        <v>1591</v>
      </c>
      <c r="B25" s="6" t="s">
        <v>1592</v>
      </c>
      <c r="C25" s="6" t="s">
        <v>1011</v>
      </c>
      <c r="D25" s="6" t="s">
        <v>1593</v>
      </c>
      <c r="E25" s="6" t="s">
        <v>214</v>
      </c>
      <c r="F25" s="6"/>
      <c r="G25" s="7" t="s">
        <v>15</v>
      </c>
      <c r="H25" s="23">
        <v>14</v>
      </c>
      <c r="I25" s="23">
        <f t="shared" si="0"/>
        <v>7</v>
      </c>
      <c r="J25" s="8">
        <v>129.76</v>
      </c>
      <c r="K25" s="9">
        <f t="shared" si="1"/>
        <v>908.31999999999994</v>
      </c>
    </row>
    <row r="26" spans="1:11" ht="45" x14ac:dyDescent="0.2">
      <c r="A26" s="6" t="s">
        <v>1594</v>
      </c>
      <c r="B26" s="6" t="s">
        <v>1595</v>
      </c>
      <c r="C26" s="6" t="s">
        <v>658</v>
      </c>
      <c r="D26" s="6" t="s">
        <v>1596</v>
      </c>
      <c r="E26" s="6" t="s">
        <v>660</v>
      </c>
      <c r="F26" s="6"/>
      <c r="G26" s="7" t="s">
        <v>15</v>
      </c>
      <c r="H26" s="23">
        <v>3.6</v>
      </c>
      <c r="I26" s="23">
        <f t="shared" si="0"/>
        <v>1.8</v>
      </c>
      <c r="J26" s="8">
        <v>278</v>
      </c>
      <c r="K26" s="9">
        <f t="shared" si="1"/>
        <v>500.40000000000003</v>
      </c>
    </row>
    <row r="27" spans="1:11" ht="22.5" x14ac:dyDescent="0.2">
      <c r="A27" s="6" t="s">
        <v>1594</v>
      </c>
      <c r="B27" s="6" t="s">
        <v>1595</v>
      </c>
      <c r="C27" s="6" t="s">
        <v>692</v>
      </c>
      <c r="D27" s="6" t="s">
        <v>1597</v>
      </c>
      <c r="E27" s="6" t="s">
        <v>265</v>
      </c>
      <c r="F27" s="6"/>
      <c r="G27" s="7" t="s">
        <v>15</v>
      </c>
      <c r="H27" s="23">
        <v>30</v>
      </c>
      <c r="I27" s="23">
        <f t="shared" si="0"/>
        <v>15</v>
      </c>
      <c r="J27" s="8">
        <v>245.5</v>
      </c>
      <c r="K27" s="9">
        <f t="shared" si="1"/>
        <v>3682.5</v>
      </c>
    </row>
    <row r="28" spans="1:11" ht="33.75" x14ac:dyDescent="0.2">
      <c r="A28" s="7" t="s">
        <v>1598</v>
      </c>
      <c r="B28" s="7" t="s">
        <v>1599</v>
      </c>
      <c r="C28" s="7" t="s">
        <v>1600</v>
      </c>
      <c r="D28" s="7" t="s">
        <v>1601</v>
      </c>
      <c r="E28" s="7" t="s">
        <v>128</v>
      </c>
      <c r="F28" s="6"/>
      <c r="G28" s="7" t="s">
        <v>15</v>
      </c>
      <c r="H28" s="10">
        <v>30</v>
      </c>
      <c r="I28" s="14">
        <f t="shared" si="0"/>
        <v>15</v>
      </c>
      <c r="J28" s="8">
        <v>40</v>
      </c>
      <c r="K28" s="9">
        <f t="shared" si="1"/>
        <v>600</v>
      </c>
    </row>
    <row r="29" spans="1:11" ht="33.75" x14ac:dyDescent="0.2">
      <c r="A29" s="7" t="s">
        <v>1598</v>
      </c>
      <c r="B29" s="7" t="s">
        <v>1599</v>
      </c>
      <c r="C29" s="7" t="s">
        <v>1600</v>
      </c>
      <c r="D29" s="7" t="s">
        <v>1601</v>
      </c>
      <c r="E29" s="7" t="s">
        <v>128</v>
      </c>
      <c r="F29" s="6"/>
      <c r="G29" s="7" t="s">
        <v>15</v>
      </c>
      <c r="H29" s="10">
        <v>20</v>
      </c>
      <c r="I29" s="14">
        <f t="shared" si="0"/>
        <v>10</v>
      </c>
      <c r="J29" s="8">
        <v>44</v>
      </c>
      <c r="K29" s="9">
        <f t="shared" si="1"/>
        <v>440</v>
      </c>
    </row>
    <row r="30" spans="1:11" ht="33.75" x14ac:dyDescent="0.2">
      <c r="A30" s="7" t="s">
        <v>1598</v>
      </c>
      <c r="B30" s="7" t="s">
        <v>1599</v>
      </c>
      <c r="C30" s="7" t="s">
        <v>1600</v>
      </c>
      <c r="D30" s="7" t="s">
        <v>1601</v>
      </c>
      <c r="E30" s="7" t="s">
        <v>128</v>
      </c>
      <c r="F30" s="6"/>
      <c r="G30" s="7" t="s">
        <v>15</v>
      </c>
      <c r="H30" s="23">
        <v>18</v>
      </c>
      <c r="I30" s="23">
        <f t="shared" si="0"/>
        <v>9</v>
      </c>
      <c r="J30" s="8">
        <v>35</v>
      </c>
      <c r="K30" s="9">
        <f t="shared" si="1"/>
        <v>315</v>
      </c>
    </row>
    <row r="31" spans="1:11" ht="33.75" x14ac:dyDescent="0.2">
      <c r="A31" s="7" t="s">
        <v>1598</v>
      </c>
      <c r="B31" s="7" t="s">
        <v>1599</v>
      </c>
      <c r="C31" s="7" t="s">
        <v>1600</v>
      </c>
      <c r="D31" s="7" t="s">
        <v>1602</v>
      </c>
      <c r="E31" s="7" t="s">
        <v>262</v>
      </c>
      <c r="F31" s="6"/>
      <c r="G31" s="7" t="s">
        <v>15</v>
      </c>
      <c r="H31" s="23">
        <v>18</v>
      </c>
      <c r="I31" s="23">
        <f t="shared" si="0"/>
        <v>9</v>
      </c>
      <c r="J31" s="8">
        <v>26</v>
      </c>
      <c r="K31" s="9">
        <f t="shared" si="1"/>
        <v>234</v>
      </c>
    </row>
    <row r="32" spans="1:11" ht="22.5" x14ac:dyDescent="0.2">
      <c r="A32" s="6" t="s">
        <v>1603</v>
      </c>
      <c r="B32" s="6" t="s">
        <v>1604</v>
      </c>
      <c r="C32" s="6" t="s">
        <v>12</v>
      </c>
      <c r="D32" s="6" t="s">
        <v>1605</v>
      </c>
      <c r="E32" s="6" t="s">
        <v>16</v>
      </c>
      <c r="F32" s="6"/>
      <c r="G32" s="7" t="s">
        <v>15</v>
      </c>
      <c r="H32" s="10">
        <v>60</v>
      </c>
      <c r="I32" s="14">
        <f t="shared" si="0"/>
        <v>30</v>
      </c>
      <c r="J32" s="8">
        <v>190</v>
      </c>
      <c r="K32" s="9">
        <f t="shared" si="1"/>
        <v>5700</v>
      </c>
    </row>
    <row r="33" spans="1:11" ht="22.5" x14ac:dyDescent="0.2">
      <c r="A33" s="6" t="s">
        <v>1603</v>
      </c>
      <c r="B33" s="6" t="s">
        <v>1604</v>
      </c>
      <c r="C33" s="6" t="s">
        <v>12</v>
      </c>
      <c r="D33" s="6" t="s">
        <v>1605</v>
      </c>
      <c r="E33" s="6" t="s">
        <v>16</v>
      </c>
      <c r="F33" s="6"/>
      <c r="G33" s="7" t="s">
        <v>15</v>
      </c>
      <c r="H33" s="23">
        <v>13.5</v>
      </c>
      <c r="I33" s="23">
        <f t="shared" si="0"/>
        <v>6.75</v>
      </c>
      <c r="J33" s="8">
        <v>171.16</v>
      </c>
      <c r="K33" s="9">
        <f t="shared" si="1"/>
        <v>1155.33</v>
      </c>
    </row>
    <row r="34" spans="1:11" ht="56.25" x14ac:dyDescent="0.2">
      <c r="A34" s="6" t="s">
        <v>1606</v>
      </c>
      <c r="B34" s="6" t="s">
        <v>1607</v>
      </c>
      <c r="C34" s="6" t="s">
        <v>12</v>
      </c>
      <c r="D34" s="6" t="s">
        <v>1608</v>
      </c>
      <c r="E34" s="6" t="s">
        <v>440</v>
      </c>
      <c r="F34" s="6"/>
      <c r="G34" s="7" t="s">
        <v>15</v>
      </c>
      <c r="H34" s="23">
        <v>54</v>
      </c>
      <c r="I34" s="23">
        <f t="shared" si="0"/>
        <v>27</v>
      </c>
      <c r="J34" s="8">
        <v>25.400000000000002</v>
      </c>
      <c r="K34" s="9">
        <f t="shared" si="1"/>
        <v>685.80000000000007</v>
      </c>
    </row>
    <row r="35" spans="1:11" ht="22.5" x14ac:dyDescent="0.2">
      <c r="A35" s="6" t="s">
        <v>1609</v>
      </c>
      <c r="B35" s="6" t="s">
        <v>1610</v>
      </c>
      <c r="C35" s="6" t="s">
        <v>692</v>
      </c>
      <c r="D35" s="6" t="s">
        <v>1611</v>
      </c>
      <c r="E35" s="6" t="s">
        <v>440</v>
      </c>
      <c r="F35" s="6"/>
      <c r="G35" s="7" t="s">
        <v>15</v>
      </c>
      <c r="H35" s="23">
        <v>30</v>
      </c>
      <c r="I35" s="23">
        <f t="shared" si="0"/>
        <v>15</v>
      </c>
      <c r="J35" s="8">
        <v>593</v>
      </c>
      <c r="K35" s="9">
        <f t="shared" si="1"/>
        <v>8895</v>
      </c>
    </row>
    <row r="36" spans="1:11" ht="22.5" x14ac:dyDescent="0.2">
      <c r="A36" s="6" t="s">
        <v>1609</v>
      </c>
      <c r="B36" s="6" t="s">
        <v>1610</v>
      </c>
      <c r="C36" s="6" t="s">
        <v>692</v>
      </c>
      <c r="D36" s="6" t="s">
        <v>1611</v>
      </c>
      <c r="E36" s="6" t="s">
        <v>926</v>
      </c>
      <c r="F36" s="6"/>
      <c r="G36" s="7" t="s">
        <v>15</v>
      </c>
      <c r="H36" s="23">
        <v>10</v>
      </c>
      <c r="I36" s="23">
        <f t="shared" si="0"/>
        <v>5</v>
      </c>
      <c r="J36" s="8">
        <v>162.80000000000001</v>
      </c>
      <c r="K36" s="9">
        <f t="shared" si="1"/>
        <v>814</v>
      </c>
    </row>
    <row r="37" spans="1:11" ht="22.5" x14ac:dyDescent="0.2">
      <c r="A37" s="6" t="s">
        <v>1609</v>
      </c>
      <c r="B37" s="6" t="s">
        <v>1610</v>
      </c>
      <c r="C37" s="6" t="s">
        <v>692</v>
      </c>
      <c r="D37" s="6" t="s">
        <v>1611</v>
      </c>
      <c r="E37" s="6" t="s">
        <v>1612</v>
      </c>
      <c r="F37" s="6"/>
      <c r="G37" s="7" t="s">
        <v>15</v>
      </c>
      <c r="H37" s="23">
        <v>40</v>
      </c>
      <c r="I37" s="23">
        <f t="shared" si="0"/>
        <v>20</v>
      </c>
      <c r="J37" s="8">
        <v>350.46</v>
      </c>
      <c r="K37" s="9">
        <f t="shared" si="1"/>
        <v>7009.2</v>
      </c>
    </row>
    <row r="38" spans="1:11" ht="22.5" x14ac:dyDescent="0.2">
      <c r="A38" s="6" t="s">
        <v>1613</v>
      </c>
      <c r="B38" s="6" t="s">
        <v>1614</v>
      </c>
      <c r="C38" s="6" t="s">
        <v>12</v>
      </c>
      <c r="D38" s="6" t="s">
        <v>1615</v>
      </c>
      <c r="E38" s="6" t="s">
        <v>80</v>
      </c>
      <c r="F38" s="6"/>
      <c r="G38" s="7" t="s">
        <v>15</v>
      </c>
      <c r="H38" s="23">
        <v>90</v>
      </c>
      <c r="I38" s="23">
        <f t="shared" si="0"/>
        <v>45</v>
      </c>
      <c r="J38" s="8">
        <v>105.25</v>
      </c>
      <c r="K38" s="9">
        <f t="shared" si="1"/>
        <v>4736.25</v>
      </c>
    </row>
    <row r="39" spans="1:11" ht="22.5" x14ac:dyDescent="0.2">
      <c r="A39" s="6" t="s">
        <v>1613</v>
      </c>
      <c r="B39" s="6" t="s">
        <v>1614</v>
      </c>
      <c r="C39" s="6" t="s">
        <v>12</v>
      </c>
      <c r="D39" s="6" t="s">
        <v>1615</v>
      </c>
      <c r="E39" s="6" t="s">
        <v>644</v>
      </c>
      <c r="F39" s="6"/>
      <c r="G39" s="7" t="s">
        <v>15</v>
      </c>
      <c r="H39" s="10">
        <v>16</v>
      </c>
      <c r="I39" s="14">
        <f t="shared" si="0"/>
        <v>8</v>
      </c>
      <c r="J39" s="8">
        <v>203</v>
      </c>
      <c r="K39" s="9">
        <f t="shared" si="1"/>
        <v>1624</v>
      </c>
    </row>
    <row r="40" spans="1:11" ht="22.5" x14ac:dyDescent="0.2">
      <c r="A40" s="6" t="s">
        <v>1613</v>
      </c>
      <c r="B40" s="6" t="s">
        <v>1614</v>
      </c>
      <c r="C40" s="6" t="s">
        <v>12</v>
      </c>
      <c r="D40" s="6" t="s">
        <v>1615</v>
      </c>
      <c r="E40" s="6" t="s">
        <v>644</v>
      </c>
      <c r="F40" s="6"/>
      <c r="G40" s="7" t="s">
        <v>15</v>
      </c>
      <c r="H40" s="23">
        <v>28</v>
      </c>
      <c r="I40" s="23">
        <f t="shared" si="0"/>
        <v>14</v>
      </c>
      <c r="J40" s="8">
        <v>198.99999999999997</v>
      </c>
      <c r="K40" s="9">
        <f t="shared" si="1"/>
        <v>2785.9999999999995</v>
      </c>
    </row>
    <row r="41" spans="1:11" ht="45" x14ac:dyDescent="0.2">
      <c r="A41" s="6" t="s">
        <v>1616</v>
      </c>
      <c r="B41" s="6" t="s">
        <v>1617</v>
      </c>
      <c r="C41" s="6" t="s">
        <v>718</v>
      </c>
      <c r="D41" s="6" t="s">
        <v>1618</v>
      </c>
      <c r="E41" s="6" t="s">
        <v>265</v>
      </c>
      <c r="F41" s="6"/>
      <c r="G41" s="7" t="s">
        <v>15</v>
      </c>
      <c r="H41" s="23">
        <v>10</v>
      </c>
      <c r="I41" s="23">
        <f t="shared" si="0"/>
        <v>5</v>
      </c>
      <c r="J41" s="8">
        <v>51.779999999999987</v>
      </c>
      <c r="K41" s="9">
        <f t="shared" si="1"/>
        <v>258.89999999999992</v>
      </c>
    </row>
    <row r="42" spans="1:11" ht="33.75" x14ac:dyDescent="0.2">
      <c r="A42" s="6" t="s">
        <v>1619</v>
      </c>
      <c r="B42" s="6" t="s">
        <v>1542</v>
      </c>
      <c r="C42" s="6" t="s">
        <v>902</v>
      </c>
      <c r="D42" s="6" t="s">
        <v>1620</v>
      </c>
      <c r="E42" s="6" t="s">
        <v>265</v>
      </c>
      <c r="F42" s="6"/>
      <c r="G42" s="7" t="s">
        <v>15</v>
      </c>
      <c r="H42" s="23">
        <v>18</v>
      </c>
      <c r="I42" s="23">
        <f t="shared" si="0"/>
        <v>9</v>
      </c>
      <c r="J42" s="8">
        <v>80</v>
      </c>
      <c r="K42" s="9">
        <f t="shared" si="1"/>
        <v>720</v>
      </c>
    </row>
    <row r="43" spans="1:11" ht="78.75" x14ac:dyDescent="0.2">
      <c r="A43" s="6" t="s">
        <v>1621</v>
      </c>
      <c r="B43" s="6" t="s">
        <v>1622</v>
      </c>
      <c r="C43" s="6" t="s">
        <v>12</v>
      </c>
      <c r="D43" s="6" t="s">
        <v>1623</v>
      </c>
      <c r="E43" s="6" t="s">
        <v>1624</v>
      </c>
      <c r="F43" s="6"/>
      <c r="G43" s="7" t="s">
        <v>15</v>
      </c>
      <c r="H43" s="23">
        <v>10</v>
      </c>
      <c r="I43" s="23">
        <f t="shared" si="0"/>
        <v>5</v>
      </c>
      <c r="J43" s="8">
        <v>87</v>
      </c>
      <c r="K43" s="9">
        <f t="shared" si="1"/>
        <v>435</v>
      </c>
    </row>
    <row r="44" spans="1:11" ht="78.75" x14ac:dyDescent="0.2">
      <c r="A44" s="6" t="s">
        <v>1621</v>
      </c>
      <c r="B44" s="6" t="s">
        <v>1622</v>
      </c>
      <c r="C44" s="6" t="s">
        <v>12</v>
      </c>
      <c r="D44" s="6" t="s">
        <v>1623</v>
      </c>
      <c r="E44" s="6" t="s">
        <v>252</v>
      </c>
      <c r="F44" s="6"/>
      <c r="G44" s="7" t="s">
        <v>15</v>
      </c>
      <c r="H44" s="23">
        <v>10</v>
      </c>
      <c r="I44" s="23">
        <f t="shared" si="0"/>
        <v>5</v>
      </c>
      <c r="J44" s="8">
        <v>34.799999999999997</v>
      </c>
      <c r="K44" s="9">
        <f t="shared" si="1"/>
        <v>174</v>
      </c>
    </row>
    <row r="45" spans="1:11" ht="45" x14ac:dyDescent="0.2">
      <c r="A45" s="6" t="s">
        <v>1625</v>
      </c>
      <c r="B45" s="6" t="s">
        <v>1626</v>
      </c>
      <c r="C45" s="6" t="s">
        <v>1627</v>
      </c>
      <c r="D45" s="6" t="s">
        <v>1628</v>
      </c>
      <c r="E45" s="6" t="s">
        <v>1242</v>
      </c>
      <c r="F45" s="6"/>
      <c r="G45" s="7" t="s">
        <v>15</v>
      </c>
      <c r="H45" s="23">
        <v>18</v>
      </c>
      <c r="I45" s="23">
        <f t="shared" si="0"/>
        <v>9</v>
      </c>
      <c r="J45" s="8">
        <v>92</v>
      </c>
      <c r="K45" s="9">
        <f t="shared" si="1"/>
        <v>828</v>
      </c>
    </row>
    <row r="46" spans="1:11" ht="45" x14ac:dyDescent="0.2">
      <c r="A46" s="6" t="s">
        <v>1625</v>
      </c>
      <c r="B46" s="6" t="s">
        <v>1626</v>
      </c>
      <c r="C46" s="6" t="s">
        <v>1627</v>
      </c>
      <c r="D46" s="6" t="s">
        <v>1629</v>
      </c>
      <c r="E46" s="6" t="s">
        <v>253</v>
      </c>
      <c r="F46" s="6"/>
      <c r="G46" s="7" t="s">
        <v>15</v>
      </c>
      <c r="H46" s="23">
        <v>18</v>
      </c>
      <c r="I46" s="23">
        <f t="shared" si="0"/>
        <v>9</v>
      </c>
      <c r="J46" s="8">
        <v>58.4</v>
      </c>
      <c r="K46" s="9">
        <f t="shared" si="1"/>
        <v>525.6</v>
      </c>
    </row>
    <row r="47" spans="1:11" ht="45" x14ac:dyDescent="0.2">
      <c r="A47" s="6" t="s">
        <v>1630</v>
      </c>
      <c r="B47" s="6" t="s">
        <v>1626</v>
      </c>
      <c r="C47" s="6" t="s">
        <v>1631</v>
      </c>
      <c r="D47" s="6" t="s">
        <v>1632</v>
      </c>
      <c r="E47" s="6" t="s">
        <v>429</v>
      </c>
      <c r="F47" s="6"/>
      <c r="G47" s="7" t="s">
        <v>15</v>
      </c>
      <c r="H47" s="23">
        <v>10</v>
      </c>
      <c r="I47" s="23">
        <f t="shared" si="0"/>
        <v>5</v>
      </c>
      <c r="J47" s="8">
        <v>112.54000000000002</v>
      </c>
      <c r="K47" s="9">
        <f t="shared" si="1"/>
        <v>562.70000000000005</v>
      </c>
    </row>
    <row r="48" spans="1:11" ht="45" x14ac:dyDescent="0.2">
      <c r="A48" s="6" t="s">
        <v>1630</v>
      </c>
      <c r="B48" s="6" t="s">
        <v>1626</v>
      </c>
      <c r="C48" s="6" t="s">
        <v>1631</v>
      </c>
      <c r="D48" s="6" t="s">
        <v>1632</v>
      </c>
      <c r="E48" s="6" t="s">
        <v>429</v>
      </c>
      <c r="F48" s="6"/>
      <c r="G48" s="7" t="s">
        <v>15</v>
      </c>
      <c r="H48" s="23">
        <v>6</v>
      </c>
      <c r="I48" s="23">
        <f t="shared" si="0"/>
        <v>3</v>
      </c>
      <c r="J48" s="8">
        <v>142.90000000000003</v>
      </c>
      <c r="K48" s="9">
        <f t="shared" si="1"/>
        <v>428.7000000000001</v>
      </c>
    </row>
    <row r="49" spans="1:11" ht="45" x14ac:dyDescent="0.2">
      <c r="A49" s="6" t="s">
        <v>1630</v>
      </c>
      <c r="B49" s="6" t="s">
        <v>1626</v>
      </c>
      <c r="C49" s="6" t="s">
        <v>1631</v>
      </c>
      <c r="D49" s="6" t="s">
        <v>1632</v>
      </c>
      <c r="E49" s="6" t="s">
        <v>1633</v>
      </c>
      <c r="F49" s="6"/>
      <c r="G49" s="7" t="s">
        <v>15</v>
      </c>
      <c r="H49" s="23">
        <v>6</v>
      </c>
      <c r="I49" s="23">
        <f t="shared" si="0"/>
        <v>3</v>
      </c>
      <c r="J49" s="8">
        <v>188.00000000000003</v>
      </c>
      <c r="K49" s="9">
        <f t="shared" si="1"/>
        <v>564.00000000000011</v>
      </c>
    </row>
    <row r="50" spans="1:11" ht="33.75" x14ac:dyDescent="0.2">
      <c r="A50" s="6" t="s">
        <v>1630</v>
      </c>
      <c r="B50" s="6" t="s">
        <v>1626</v>
      </c>
      <c r="C50" s="6" t="s">
        <v>1122</v>
      </c>
      <c r="D50" s="6" t="s">
        <v>1634</v>
      </c>
      <c r="E50" s="6" t="s">
        <v>1242</v>
      </c>
      <c r="F50" s="6"/>
      <c r="G50" s="7" t="s">
        <v>15</v>
      </c>
      <c r="H50" s="10">
        <v>16</v>
      </c>
      <c r="I50" s="14">
        <f t="shared" si="0"/>
        <v>8</v>
      </c>
      <c r="J50" s="8">
        <v>126</v>
      </c>
      <c r="K50" s="9">
        <f t="shared" si="1"/>
        <v>1008</v>
      </c>
    </row>
    <row r="51" spans="1:11" ht="45" x14ac:dyDescent="0.2">
      <c r="A51" s="6" t="s">
        <v>1635</v>
      </c>
      <c r="B51" s="6" t="s">
        <v>1626</v>
      </c>
      <c r="C51" s="6" t="s">
        <v>1627</v>
      </c>
      <c r="D51" s="6" t="s">
        <v>1636</v>
      </c>
      <c r="E51" s="6" t="s">
        <v>1242</v>
      </c>
      <c r="F51" s="6"/>
      <c r="G51" s="7" t="s">
        <v>15</v>
      </c>
      <c r="H51" s="23">
        <v>36</v>
      </c>
      <c r="I51" s="23">
        <f t="shared" si="0"/>
        <v>18</v>
      </c>
      <c r="J51" s="8">
        <v>74.790000000000006</v>
      </c>
      <c r="K51" s="9">
        <f t="shared" si="1"/>
        <v>1346.22</v>
      </c>
    </row>
    <row r="52" spans="1:11" ht="45" x14ac:dyDescent="0.2">
      <c r="A52" s="6" t="s">
        <v>1635</v>
      </c>
      <c r="B52" s="6" t="s">
        <v>1626</v>
      </c>
      <c r="C52" s="6" t="s">
        <v>1627</v>
      </c>
      <c r="D52" s="6" t="s">
        <v>1636</v>
      </c>
      <c r="E52" s="6" t="s">
        <v>1637</v>
      </c>
      <c r="F52" s="6"/>
      <c r="G52" s="7" t="s">
        <v>15</v>
      </c>
      <c r="H52" s="23">
        <v>18</v>
      </c>
      <c r="I52" s="23">
        <f t="shared" si="0"/>
        <v>9</v>
      </c>
      <c r="J52" s="8">
        <v>128.79</v>
      </c>
      <c r="K52" s="9">
        <f t="shared" si="1"/>
        <v>1159.1099999999999</v>
      </c>
    </row>
    <row r="53" spans="1:11" ht="22.5" x14ac:dyDescent="0.2">
      <c r="A53" s="6" t="s">
        <v>1638</v>
      </c>
      <c r="B53" s="6" t="s">
        <v>1639</v>
      </c>
      <c r="C53" s="6" t="s">
        <v>902</v>
      </c>
      <c r="D53" s="6" t="s">
        <v>1640</v>
      </c>
      <c r="E53" s="6" t="s">
        <v>80</v>
      </c>
      <c r="F53" s="6"/>
      <c r="G53" s="7" t="s">
        <v>15</v>
      </c>
      <c r="H53" s="10">
        <v>20</v>
      </c>
      <c r="I53" s="14">
        <f t="shared" si="0"/>
        <v>10</v>
      </c>
      <c r="J53" s="8">
        <v>143</v>
      </c>
      <c r="K53" s="9">
        <f t="shared" si="1"/>
        <v>1430</v>
      </c>
    </row>
    <row r="54" spans="1:11" ht="33.75" x14ac:dyDescent="0.2">
      <c r="A54" s="6" t="s">
        <v>1648</v>
      </c>
      <c r="B54" s="6" t="s">
        <v>1649</v>
      </c>
      <c r="C54" s="6" t="s">
        <v>692</v>
      </c>
      <c r="D54" s="6" t="s">
        <v>1650</v>
      </c>
      <c r="E54" s="6" t="s">
        <v>265</v>
      </c>
      <c r="F54" s="6"/>
      <c r="G54" s="7" t="s">
        <v>15</v>
      </c>
      <c r="H54" s="23">
        <v>72</v>
      </c>
      <c r="I54" s="23">
        <f t="shared" si="0"/>
        <v>36</v>
      </c>
      <c r="J54" s="8">
        <v>29.3</v>
      </c>
      <c r="K54" s="9">
        <f t="shared" si="1"/>
        <v>1054.8</v>
      </c>
    </row>
    <row r="55" spans="1:11" ht="45" x14ac:dyDescent="0.2">
      <c r="A55" s="6" t="s">
        <v>257</v>
      </c>
      <c r="B55" s="6" t="s">
        <v>258</v>
      </c>
      <c r="C55" s="6" t="s">
        <v>658</v>
      </c>
      <c r="D55" s="6" t="s">
        <v>1658</v>
      </c>
      <c r="E55" s="6" t="s">
        <v>660</v>
      </c>
      <c r="F55" s="6"/>
      <c r="G55" s="7" t="s">
        <v>15</v>
      </c>
      <c r="H55" s="23">
        <v>160</v>
      </c>
      <c r="I55" s="23">
        <f t="shared" si="0"/>
        <v>80</v>
      </c>
      <c r="J55" s="8">
        <v>89</v>
      </c>
      <c r="K55" s="9">
        <f t="shared" si="1"/>
        <v>7120</v>
      </c>
    </row>
    <row r="56" spans="1:11" ht="45" x14ac:dyDescent="0.2">
      <c r="A56" s="6" t="s">
        <v>1673</v>
      </c>
      <c r="B56" s="6" t="s">
        <v>1674</v>
      </c>
      <c r="C56" s="6" t="s">
        <v>1211</v>
      </c>
      <c r="D56" s="6" t="s">
        <v>1675</v>
      </c>
      <c r="E56" s="6" t="s">
        <v>1237</v>
      </c>
      <c r="F56" s="6" t="s">
        <v>2074</v>
      </c>
      <c r="G56" s="7" t="s">
        <v>40</v>
      </c>
      <c r="H56" s="23">
        <v>6</v>
      </c>
      <c r="I56" s="23">
        <f t="shared" si="0"/>
        <v>3</v>
      </c>
      <c r="J56" s="8">
        <v>160</v>
      </c>
      <c r="K56" s="9">
        <f t="shared" si="1"/>
        <v>480</v>
      </c>
    </row>
    <row r="57" spans="1:11" ht="33.75" x14ac:dyDescent="0.2">
      <c r="A57" s="6" t="s">
        <v>1676</v>
      </c>
      <c r="B57" s="6" t="s">
        <v>1677</v>
      </c>
      <c r="C57" s="6" t="s">
        <v>1011</v>
      </c>
      <c r="D57" s="6" t="s">
        <v>1678</v>
      </c>
      <c r="E57" s="6" t="s">
        <v>1287</v>
      </c>
      <c r="F57" s="6"/>
      <c r="G57" s="7" t="s">
        <v>15</v>
      </c>
      <c r="H57" s="23">
        <v>10</v>
      </c>
      <c r="I57" s="23">
        <f t="shared" si="0"/>
        <v>5</v>
      </c>
      <c r="J57" s="8">
        <v>213.51000000000002</v>
      </c>
      <c r="K57" s="9">
        <f t="shared" si="1"/>
        <v>1067.5500000000002</v>
      </c>
    </row>
    <row r="58" spans="1:11" ht="33.75" x14ac:dyDescent="0.2">
      <c r="A58" s="6" t="s">
        <v>1676</v>
      </c>
      <c r="B58" s="6" t="s">
        <v>1677</v>
      </c>
      <c r="C58" s="6" t="s">
        <v>1011</v>
      </c>
      <c r="D58" s="6" t="s">
        <v>1678</v>
      </c>
      <c r="E58" s="6" t="s">
        <v>214</v>
      </c>
      <c r="F58" s="6"/>
      <c r="G58" s="7" t="s">
        <v>15</v>
      </c>
      <c r="H58" s="23">
        <v>10</v>
      </c>
      <c r="I58" s="23">
        <f t="shared" si="0"/>
        <v>5</v>
      </c>
      <c r="J58" s="8">
        <v>298</v>
      </c>
      <c r="K58" s="9">
        <f t="shared" si="1"/>
        <v>1490</v>
      </c>
    </row>
    <row r="59" spans="1:11" ht="67.5" x14ac:dyDescent="0.2">
      <c r="A59" s="6" t="s">
        <v>1679</v>
      </c>
      <c r="B59" s="6" t="s">
        <v>1680</v>
      </c>
      <c r="C59" s="6" t="s">
        <v>76</v>
      </c>
      <c r="D59" s="6" t="s">
        <v>1681</v>
      </c>
      <c r="E59" s="6" t="s">
        <v>33</v>
      </c>
      <c r="F59" s="6" t="s">
        <v>92</v>
      </c>
      <c r="G59" s="7" t="s">
        <v>15</v>
      </c>
      <c r="H59" s="10">
        <v>200</v>
      </c>
      <c r="I59" s="14">
        <f t="shared" si="0"/>
        <v>100</v>
      </c>
      <c r="J59" s="8">
        <v>178</v>
      </c>
      <c r="K59" s="9">
        <f t="shared" si="1"/>
        <v>17800</v>
      </c>
    </row>
    <row r="60" spans="1:11" ht="67.5" x14ac:dyDescent="0.2">
      <c r="A60" s="6" t="s">
        <v>1679</v>
      </c>
      <c r="B60" s="6" t="s">
        <v>1680</v>
      </c>
      <c r="C60" s="6" t="s">
        <v>76</v>
      </c>
      <c r="D60" s="6" t="s">
        <v>1681</v>
      </c>
      <c r="E60" s="6" t="s">
        <v>33</v>
      </c>
      <c r="F60" s="6" t="s">
        <v>92</v>
      </c>
      <c r="G60" s="7" t="s">
        <v>15</v>
      </c>
      <c r="H60" s="23">
        <v>54</v>
      </c>
      <c r="I60" s="23">
        <f t="shared" si="0"/>
        <v>27</v>
      </c>
      <c r="J60" s="8">
        <v>163.45999999999998</v>
      </c>
      <c r="K60" s="9">
        <f t="shared" si="1"/>
        <v>4413.4199999999992</v>
      </c>
    </row>
    <row r="61" spans="1:11" ht="33.75" x14ac:dyDescent="0.2">
      <c r="A61" s="6" t="s">
        <v>1682</v>
      </c>
      <c r="B61" s="6" t="s">
        <v>1683</v>
      </c>
      <c r="C61" s="6" t="s">
        <v>692</v>
      </c>
      <c r="D61" s="6" t="s">
        <v>1684</v>
      </c>
      <c r="E61" s="6" t="s">
        <v>1685</v>
      </c>
      <c r="F61" s="6"/>
      <c r="G61" s="7" t="s">
        <v>15</v>
      </c>
      <c r="H61" s="10">
        <v>40</v>
      </c>
      <c r="I61" s="14">
        <f t="shared" si="0"/>
        <v>20</v>
      </c>
      <c r="J61" s="8">
        <v>820</v>
      </c>
      <c r="K61" s="9">
        <f t="shared" si="1"/>
        <v>16400</v>
      </c>
    </row>
    <row r="62" spans="1:11" ht="33.75" x14ac:dyDescent="0.2">
      <c r="A62" s="6" t="s">
        <v>1682</v>
      </c>
      <c r="B62" s="6" t="s">
        <v>1683</v>
      </c>
      <c r="C62" s="6" t="s">
        <v>692</v>
      </c>
      <c r="D62" s="6" t="s">
        <v>1684</v>
      </c>
      <c r="E62" s="6" t="s">
        <v>1685</v>
      </c>
      <c r="F62" s="6"/>
      <c r="G62" s="7" t="s">
        <v>15</v>
      </c>
      <c r="H62" s="23">
        <v>100</v>
      </c>
      <c r="I62" s="23">
        <f t="shared" si="0"/>
        <v>50</v>
      </c>
      <c r="J62" s="8">
        <v>812.38</v>
      </c>
      <c r="K62" s="9">
        <f t="shared" si="1"/>
        <v>40619</v>
      </c>
    </row>
    <row r="63" spans="1:11" ht="33.75" x14ac:dyDescent="0.2">
      <c r="A63" s="6" t="s">
        <v>1682</v>
      </c>
      <c r="B63" s="6" t="s">
        <v>1683</v>
      </c>
      <c r="C63" s="6" t="s">
        <v>692</v>
      </c>
      <c r="D63" s="6" t="s">
        <v>1684</v>
      </c>
      <c r="E63" s="6" t="s">
        <v>1032</v>
      </c>
      <c r="F63" s="6"/>
      <c r="G63" s="7" t="s">
        <v>15</v>
      </c>
      <c r="H63" s="10">
        <v>10</v>
      </c>
      <c r="I63" s="14">
        <f t="shared" si="0"/>
        <v>5</v>
      </c>
      <c r="J63" s="8">
        <v>496</v>
      </c>
      <c r="K63" s="9">
        <f t="shared" si="1"/>
        <v>2480</v>
      </c>
    </row>
    <row r="64" spans="1:11" ht="33.75" x14ac:dyDescent="0.2">
      <c r="A64" s="6" t="s">
        <v>1682</v>
      </c>
      <c r="B64" s="6" t="s">
        <v>1683</v>
      </c>
      <c r="C64" s="6" t="s">
        <v>692</v>
      </c>
      <c r="D64" s="6" t="s">
        <v>1684</v>
      </c>
      <c r="E64" s="6" t="s">
        <v>1032</v>
      </c>
      <c r="F64" s="6"/>
      <c r="G64" s="7" t="s">
        <v>15</v>
      </c>
      <c r="H64" s="23">
        <v>60</v>
      </c>
      <c r="I64" s="23">
        <f t="shared" si="0"/>
        <v>30</v>
      </c>
      <c r="J64" s="8">
        <v>469.45999999999992</v>
      </c>
      <c r="K64" s="9">
        <f t="shared" si="1"/>
        <v>14083.799999999997</v>
      </c>
    </row>
    <row r="65" spans="1:11" ht="22.5" x14ac:dyDescent="0.2">
      <c r="A65" s="6" t="s">
        <v>1692</v>
      </c>
      <c r="B65" s="6" t="s">
        <v>1693</v>
      </c>
      <c r="C65" s="6" t="s">
        <v>692</v>
      </c>
      <c r="D65" s="6" t="s">
        <v>1694</v>
      </c>
      <c r="E65" s="6" t="s">
        <v>265</v>
      </c>
      <c r="F65" s="6"/>
      <c r="G65" s="7" t="s">
        <v>15</v>
      </c>
      <c r="H65" s="10">
        <v>30</v>
      </c>
      <c r="I65" s="14">
        <f t="shared" si="0"/>
        <v>15</v>
      </c>
      <c r="J65" s="8">
        <v>227</v>
      </c>
      <c r="K65" s="9">
        <f t="shared" si="1"/>
        <v>3405</v>
      </c>
    </row>
    <row r="66" spans="1:11" ht="22.5" x14ac:dyDescent="0.2">
      <c r="A66" s="6" t="s">
        <v>1692</v>
      </c>
      <c r="B66" s="6" t="s">
        <v>1693</v>
      </c>
      <c r="C66" s="6" t="s">
        <v>692</v>
      </c>
      <c r="D66" s="6" t="s">
        <v>1694</v>
      </c>
      <c r="E66" s="6" t="s">
        <v>265</v>
      </c>
      <c r="F66" s="6"/>
      <c r="G66" s="7" t="s">
        <v>15</v>
      </c>
      <c r="H66" s="23">
        <v>18</v>
      </c>
      <c r="I66" s="23">
        <f t="shared" si="0"/>
        <v>9</v>
      </c>
      <c r="J66" s="8">
        <v>354.63999999999993</v>
      </c>
      <c r="K66" s="9">
        <f t="shared" si="1"/>
        <v>3191.7599999999993</v>
      </c>
    </row>
    <row r="67" spans="1:11" ht="22.5" x14ac:dyDescent="0.2">
      <c r="A67" s="6" t="s">
        <v>1692</v>
      </c>
      <c r="B67" s="6" t="s">
        <v>1693</v>
      </c>
      <c r="C67" s="6" t="s">
        <v>692</v>
      </c>
      <c r="D67" s="6" t="s">
        <v>1695</v>
      </c>
      <c r="E67" s="6" t="s">
        <v>265</v>
      </c>
      <c r="F67" s="6"/>
      <c r="G67" s="7" t="s">
        <v>15</v>
      </c>
      <c r="H67" s="23">
        <v>28</v>
      </c>
      <c r="I67" s="23">
        <f t="shared" si="0"/>
        <v>14</v>
      </c>
      <c r="J67" s="8">
        <v>220.88</v>
      </c>
      <c r="K67" s="9">
        <f t="shared" si="1"/>
        <v>3092.3199999999997</v>
      </c>
    </row>
    <row r="68" spans="1:11" ht="22.5" x14ac:dyDescent="0.2">
      <c r="A68" s="6" t="s">
        <v>1696</v>
      </c>
      <c r="B68" s="6" t="s">
        <v>1696</v>
      </c>
      <c r="C68" s="6" t="s">
        <v>31</v>
      </c>
      <c r="D68" s="6" t="s">
        <v>1697</v>
      </c>
      <c r="E68" s="6" t="s">
        <v>1698</v>
      </c>
      <c r="F68" s="6" t="s">
        <v>537</v>
      </c>
      <c r="G68" s="7" t="s">
        <v>15</v>
      </c>
      <c r="H68" s="10">
        <v>120</v>
      </c>
      <c r="I68" s="14">
        <f t="shared" ref="I68:I131" si="2">H68/2</f>
        <v>60</v>
      </c>
      <c r="J68" s="8">
        <v>37</v>
      </c>
      <c r="K68" s="9">
        <f t="shared" ref="K68:K131" si="3">I68*J68</f>
        <v>2220</v>
      </c>
    </row>
    <row r="69" spans="1:11" ht="22.5" x14ac:dyDescent="0.2">
      <c r="A69" s="6" t="s">
        <v>1696</v>
      </c>
      <c r="B69" s="6" t="s">
        <v>1696</v>
      </c>
      <c r="C69" s="6" t="s">
        <v>12</v>
      </c>
      <c r="D69" s="6" t="s">
        <v>1699</v>
      </c>
      <c r="E69" s="6" t="s">
        <v>265</v>
      </c>
      <c r="F69" s="6"/>
      <c r="G69" s="7" t="s">
        <v>15</v>
      </c>
      <c r="H69" s="23">
        <v>250</v>
      </c>
      <c r="I69" s="23">
        <f t="shared" si="2"/>
        <v>125</v>
      </c>
      <c r="J69" s="8">
        <v>7.2599999999999989</v>
      </c>
      <c r="K69" s="9">
        <f t="shared" si="3"/>
        <v>907.49999999999989</v>
      </c>
    </row>
    <row r="70" spans="1:11" ht="22.5" x14ac:dyDescent="0.2">
      <c r="A70" s="6" t="s">
        <v>1696</v>
      </c>
      <c r="B70" s="6" t="s">
        <v>1696</v>
      </c>
      <c r="C70" s="6" t="s">
        <v>12</v>
      </c>
      <c r="D70" s="6" t="s">
        <v>1699</v>
      </c>
      <c r="E70" s="6" t="s">
        <v>16</v>
      </c>
      <c r="F70" s="6"/>
      <c r="G70" s="7" t="s">
        <v>15</v>
      </c>
      <c r="H70" s="10">
        <v>90</v>
      </c>
      <c r="I70" s="14">
        <f t="shared" si="2"/>
        <v>45</v>
      </c>
      <c r="J70" s="8">
        <v>23</v>
      </c>
      <c r="K70" s="9">
        <f t="shared" si="3"/>
        <v>1035</v>
      </c>
    </row>
    <row r="71" spans="1:11" ht="22.5" x14ac:dyDescent="0.2">
      <c r="A71" s="6" t="s">
        <v>1696</v>
      </c>
      <c r="B71" s="6" t="s">
        <v>1696</v>
      </c>
      <c r="C71" s="6" t="s">
        <v>12</v>
      </c>
      <c r="D71" s="6" t="s">
        <v>1699</v>
      </c>
      <c r="E71" s="6" t="s">
        <v>16</v>
      </c>
      <c r="F71" s="6"/>
      <c r="G71" s="7" t="s">
        <v>15</v>
      </c>
      <c r="H71" s="23">
        <v>400</v>
      </c>
      <c r="I71" s="23">
        <f t="shared" si="2"/>
        <v>200</v>
      </c>
      <c r="J71" s="8">
        <v>20.5</v>
      </c>
      <c r="K71" s="9">
        <f t="shared" si="3"/>
        <v>4100</v>
      </c>
    </row>
    <row r="72" spans="1:11" ht="22.5" x14ac:dyDescent="0.2">
      <c r="A72" s="6" t="s">
        <v>1700</v>
      </c>
      <c r="B72" s="6" t="s">
        <v>1696</v>
      </c>
      <c r="C72" s="6" t="s">
        <v>12</v>
      </c>
      <c r="D72" s="6" t="s">
        <v>1701</v>
      </c>
      <c r="E72" s="6" t="s">
        <v>265</v>
      </c>
      <c r="F72" s="6"/>
      <c r="G72" s="7" t="s">
        <v>15</v>
      </c>
      <c r="H72" s="23">
        <v>18</v>
      </c>
      <c r="I72" s="23">
        <f t="shared" si="2"/>
        <v>9</v>
      </c>
      <c r="J72" s="8">
        <v>32.680000000000007</v>
      </c>
      <c r="K72" s="9">
        <f t="shared" si="3"/>
        <v>294.12000000000006</v>
      </c>
    </row>
    <row r="73" spans="1:11" ht="45" x14ac:dyDescent="0.2">
      <c r="A73" s="6" t="s">
        <v>1702</v>
      </c>
      <c r="B73" s="6" t="s">
        <v>1575</v>
      </c>
      <c r="C73" s="6" t="s">
        <v>658</v>
      </c>
      <c r="D73" s="6" t="s">
        <v>1703</v>
      </c>
      <c r="E73" s="6" t="s">
        <v>1704</v>
      </c>
      <c r="F73" s="6"/>
      <c r="G73" s="7" t="s">
        <v>15</v>
      </c>
      <c r="H73" s="23">
        <v>1.8</v>
      </c>
      <c r="I73" s="23">
        <f t="shared" si="2"/>
        <v>0.9</v>
      </c>
      <c r="J73" s="8">
        <v>171.6</v>
      </c>
      <c r="K73" s="9">
        <f t="shared" si="3"/>
        <v>154.44</v>
      </c>
    </row>
    <row r="74" spans="1:11" ht="33.75" x14ac:dyDescent="0.2">
      <c r="A74" s="6" t="s">
        <v>1702</v>
      </c>
      <c r="B74" s="6" t="s">
        <v>1575</v>
      </c>
      <c r="C74" s="6" t="s">
        <v>718</v>
      </c>
      <c r="D74" s="6" t="s">
        <v>1705</v>
      </c>
      <c r="E74" s="6" t="s">
        <v>80</v>
      </c>
      <c r="F74" s="6"/>
      <c r="G74" s="7" t="s">
        <v>15</v>
      </c>
      <c r="H74" s="23">
        <v>1.8</v>
      </c>
      <c r="I74" s="23">
        <f t="shared" si="2"/>
        <v>0.9</v>
      </c>
      <c r="J74" s="8">
        <v>191.7</v>
      </c>
      <c r="K74" s="9">
        <f t="shared" si="3"/>
        <v>172.53</v>
      </c>
    </row>
    <row r="75" spans="1:11" ht="33.75" x14ac:dyDescent="0.2">
      <c r="A75" s="6" t="s">
        <v>1706</v>
      </c>
      <c r="B75" s="6" t="s">
        <v>1707</v>
      </c>
      <c r="C75" s="6" t="s">
        <v>1199</v>
      </c>
      <c r="D75" s="6" t="s">
        <v>1708</v>
      </c>
      <c r="E75" s="6" t="s">
        <v>649</v>
      </c>
      <c r="F75" s="6"/>
      <c r="G75" s="7" t="s">
        <v>15</v>
      </c>
      <c r="H75" s="10">
        <v>60</v>
      </c>
      <c r="I75" s="14">
        <f t="shared" si="2"/>
        <v>30</v>
      </c>
      <c r="J75" s="8">
        <v>365</v>
      </c>
      <c r="K75" s="9">
        <f t="shared" si="3"/>
        <v>10950</v>
      </c>
    </row>
    <row r="76" spans="1:11" ht="33.75" x14ac:dyDescent="0.2">
      <c r="A76" s="6" t="s">
        <v>1706</v>
      </c>
      <c r="B76" s="6" t="s">
        <v>1707</v>
      </c>
      <c r="C76" s="6" t="s">
        <v>1199</v>
      </c>
      <c r="D76" s="6" t="s">
        <v>1708</v>
      </c>
      <c r="E76" s="6" t="s">
        <v>649</v>
      </c>
      <c r="F76" s="6"/>
      <c r="G76" s="7" t="s">
        <v>15</v>
      </c>
      <c r="H76" s="23">
        <v>180</v>
      </c>
      <c r="I76" s="23">
        <f t="shared" si="2"/>
        <v>90</v>
      </c>
      <c r="J76" s="8">
        <v>351.67</v>
      </c>
      <c r="K76" s="9">
        <f t="shared" si="3"/>
        <v>31650.300000000003</v>
      </c>
    </row>
    <row r="77" spans="1:11" ht="45" x14ac:dyDescent="0.2">
      <c r="A77" s="6" t="s">
        <v>1709</v>
      </c>
      <c r="B77" s="6" t="s">
        <v>1674</v>
      </c>
      <c r="C77" s="6" t="s">
        <v>1211</v>
      </c>
      <c r="D77" s="6" t="s">
        <v>1710</v>
      </c>
      <c r="E77" s="6" t="s">
        <v>605</v>
      </c>
      <c r="F77" s="6" t="s">
        <v>626</v>
      </c>
      <c r="G77" s="7" t="s">
        <v>15</v>
      </c>
      <c r="H77" s="23">
        <v>18</v>
      </c>
      <c r="I77" s="23">
        <f t="shared" si="2"/>
        <v>9</v>
      </c>
      <c r="J77" s="8">
        <v>560.96</v>
      </c>
      <c r="K77" s="9">
        <f t="shared" si="3"/>
        <v>5048.6400000000003</v>
      </c>
    </row>
    <row r="78" spans="1:11" ht="45" x14ac:dyDescent="0.2">
      <c r="A78" s="6" t="s">
        <v>1709</v>
      </c>
      <c r="B78" s="6" t="s">
        <v>1674</v>
      </c>
      <c r="C78" s="6" t="s">
        <v>1211</v>
      </c>
      <c r="D78" s="6" t="s">
        <v>1710</v>
      </c>
      <c r="E78" s="6" t="s">
        <v>1195</v>
      </c>
      <c r="F78" s="6" t="s">
        <v>626</v>
      </c>
      <c r="G78" s="7" t="s">
        <v>15</v>
      </c>
      <c r="H78" s="10">
        <v>30</v>
      </c>
      <c r="I78" s="14">
        <f t="shared" si="2"/>
        <v>15</v>
      </c>
      <c r="J78" s="8">
        <v>247</v>
      </c>
      <c r="K78" s="9">
        <f t="shared" si="3"/>
        <v>3705</v>
      </c>
    </row>
    <row r="79" spans="1:11" ht="45" x14ac:dyDescent="0.2">
      <c r="A79" s="6" t="s">
        <v>1709</v>
      </c>
      <c r="B79" s="6" t="s">
        <v>1674</v>
      </c>
      <c r="C79" s="6" t="s">
        <v>1211</v>
      </c>
      <c r="D79" s="6" t="s">
        <v>1710</v>
      </c>
      <c r="E79" s="6" t="s">
        <v>1237</v>
      </c>
      <c r="F79" s="6" t="s">
        <v>626</v>
      </c>
      <c r="G79" s="7" t="s">
        <v>15</v>
      </c>
      <c r="H79" s="23">
        <v>46</v>
      </c>
      <c r="I79" s="23">
        <f t="shared" si="2"/>
        <v>23</v>
      </c>
      <c r="J79" s="8">
        <v>246.62000000000003</v>
      </c>
      <c r="K79" s="9">
        <f t="shared" si="3"/>
        <v>5672.2600000000011</v>
      </c>
    </row>
    <row r="80" spans="1:11" ht="45" x14ac:dyDescent="0.2">
      <c r="A80" s="6" t="s">
        <v>1709</v>
      </c>
      <c r="B80" s="6" t="s">
        <v>1674</v>
      </c>
      <c r="C80" s="6" t="s">
        <v>1211</v>
      </c>
      <c r="D80" s="6" t="s">
        <v>1710</v>
      </c>
      <c r="E80" s="6" t="s">
        <v>606</v>
      </c>
      <c r="F80" s="6" t="s">
        <v>626</v>
      </c>
      <c r="G80" s="7" t="s">
        <v>15</v>
      </c>
      <c r="H80" s="23">
        <v>30</v>
      </c>
      <c r="I80" s="23">
        <f t="shared" si="2"/>
        <v>15</v>
      </c>
      <c r="J80" s="8">
        <v>356.68</v>
      </c>
      <c r="K80" s="9">
        <f t="shared" si="3"/>
        <v>5350.2</v>
      </c>
    </row>
    <row r="81" spans="1:11" ht="45" x14ac:dyDescent="0.2">
      <c r="A81" s="6" t="s">
        <v>1711</v>
      </c>
      <c r="B81" s="6" t="s">
        <v>1712</v>
      </c>
      <c r="C81" s="6" t="s">
        <v>100</v>
      </c>
      <c r="D81" s="6" t="s">
        <v>1713</v>
      </c>
      <c r="E81" s="6" t="s">
        <v>516</v>
      </c>
      <c r="F81" s="6" t="s">
        <v>41</v>
      </c>
      <c r="G81" s="7" t="s">
        <v>15</v>
      </c>
      <c r="H81" s="10">
        <v>36</v>
      </c>
      <c r="I81" s="14">
        <f t="shared" si="2"/>
        <v>18</v>
      </c>
      <c r="J81" s="8">
        <v>1670</v>
      </c>
      <c r="K81" s="9">
        <f t="shared" si="3"/>
        <v>30060</v>
      </c>
    </row>
    <row r="82" spans="1:11" ht="45" x14ac:dyDescent="0.2">
      <c r="A82" s="6" t="s">
        <v>1711</v>
      </c>
      <c r="B82" s="6" t="s">
        <v>1712</v>
      </c>
      <c r="C82" s="6" t="s">
        <v>100</v>
      </c>
      <c r="D82" s="6" t="s">
        <v>1713</v>
      </c>
      <c r="E82" s="6" t="s">
        <v>1234</v>
      </c>
      <c r="F82" s="6" t="s">
        <v>41</v>
      </c>
      <c r="G82" s="7" t="s">
        <v>15</v>
      </c>
      <c r="H82" s="10">
        <v>36</v>
      </c>
      <c r="I82" s="14">
        <f t="shared" si="2"/>
        <v>18</v>
      </c>
      <c r="J82" s="8">
        <v>2550</v>
      </c>
      <c r="K82" s="9">
        <f t="shared" si="3"/>
        <v>45900</v>
      </c>
    </row>
    <row r="83" spans="1:11" ht="22.5" x14ac:dyDescent="0.2">
      <c r="A83" s="6" t="s">
        <v>1715</v>
      </c>
      <c r="B83" s="6" t="s">
        <v>1716</v>
      </c>
      <c r="C83" s="6" t="s">
        <v>902</v>
      </c>
      <c r="D83" s="6" t="s">
        <v>1717</v>
      </c>
      <c r="E83" s="6" t="s">
        <v>440</v>
      </c>
      <c r="F83" s="6"/>
      <c r="G83" s="7" t="s">
        <v>15</v>
      </c>
      <c r="H83" s="10">
        <v>70</v>
      </c>
      <c r="I83" s="14">
        <f t="shared" si="2"/>
        <v>35</v>
      </c>
      <c r="J83" s="8">
        <v>188</v>
      </c>
      <c r="K83" s="9">
        <f t="shared" si="3"/>
        <v>6580</v>
      </c>
    </row>
    <row r="84" spans="1:11" ht="22.5" x14ac:dyDescent="0.2">
      <c r="A84" s="6" t="s">
        <v>1715</v>
      </c>
      <c r="B84" s="6" t="s">
        <v>1716</v>
      </c>
      <c r="C84" s="6" t="s">
        <v>902</v>
      </c>
      <c r="D84" s="6" t="s">
        <v>1717</v>
      </c>
      <c r="E84" s="6" t="s">
        <v>440</v>
      </c>
      <c r="F84" s="6"/>
      <c r="G84" s="7" t="s">
        <v>15</v>
      </c>
      <c r="H84" s="23">
        <v>46</v>
      </c>
      <c r="I84" s="23">
        <f t="shared" si="2"/>
        <v>23</v>
      </c>
      <c r="J84" s="8">
        <v>189.95000000000002</v>
      </c>
      <c r="K84" s="9">
        <f t="shared" si="3"/>
        <v>4368.8500000000004</v>
      </c>
    </row>
    <row r="85" spans="1:11" ht="22.5" x14ac:dyDescent="0.2">
      <c r="A85" s="6" t="s">
        <v>1715</v>
      </c>
      <c r="B85" s="6" t="s">
        <v>1716</v>
      </c>
      <c r="C85" s="6" t="s">
        <v>902</v>
      </c>
      <c r="D85" s="6" t="s">
        <v>1717</v>
      </c>
      <c r="E85" s="6" t="s">
        <v>252</v>
      </c>
      <c r="F85" s="6"/>
      <c r="G85" s="7" t="s">
        <v>15</v>
      </c>
      <c r="H85" s="23">
        <v>28</v>
      </c>
      <c r="I85" s="23">
        <f t="shared" si="2"/>
        <v>14</v>
      </c>
      <c r="J85" s="8">
        <v>129.44999999999999</v>
      </c>
      <c r="K85" s="9">
        <f t="shared" si="3"/>
        <v>1812.2999999999997</v>
      </c>
    </row>
    <row r="86" spans="1:11" ht="33.75" x14ac:dyDescent="0.2">
      <c r="A86" s="6" t="s">
        <v>1727</v>
      </c>
      <c r="B86" s="6" t="s">
        <v>1728</v>
      </c>
      <c r="C86" s="6" t="s">
        <v>1600</v>
      </c>
      <c r="D86" s="6" t="s">
        <v>1729</v>
      </c>
      <c r="E86" s="6" t="s">
        <v>807</v>
      </c>
      <c r="F86" s="6"/>
      <c r="G86" s="7" t="s">
        <v>15</v>
      </c>
      <c r="H86" s="10">
        <v>180</v>
      </c>
      <c r="I86" s="14">
        <f t="shared" si="2"/>
        <v>90</v>
      </c>
      <c r="J86" s="8">
        <v>14</v>
      </c>
      <c r="K86" s="9">
        <f t="shared" si="3"/>
        <v>1260</v>
      </c>
    </row>
    <row r="87" spans="1:11" ht="33.75" x14ac:dyDescent="0.2">
      <c r="A87" s="6" t="s">
        <v>1727</v>
      </c>
      <c r="B87" s="6" t="s">
        <v>1728</v>
      </c>
      <c r="C87" s="6" t="s">
        <v>1600</v>
      </c>
      <c r="D87" s="6" t="s">
        <v>1729</v>
      </c>
      <c r="E87" s="6" t="s">
        <v>807</v>
      </c>
      <c r="F87" s="6"/>
      <c r="G87" s="7" t="s">
        <v>15</v>
      </c>
      <c r="H87" s="23">
        <v>90</v>
      </c>
      <c r="I87" s="23">
        <f t="shared" si="2"/>
        <v>45</v>
      </c>
      <c r="J87" s="8">
        <v>6.9</v>
      </c>
      <c r="K87" s="9">
        <f t="shared" si="3"/>
        <v>310.5</v>
      </c>
    </row>
    <row r="88" spans="1:11" ht="33.75" x14ac:dyDescent="0.2">
      <c r="A88" s="6" t="s">
        <v>1727</v>
      </c>
      <c r="B88" s="6" t="s">
        <v>1728</v>
      </c>
      <c r="C88" s="6" t="s">
        <v>1600</v>
      </c>
      <c r="D88" s="6" t="s">
        <v>1729</v>
      </c>
      <c r="E88" s="6" t="s">
        <v>236</v>
      </c>
      <c r="F88" s="6"/>
      <c r="G88" s="7" t="s">
        <v>15</v>
      </c>
      <c r="H88" s="23">
        <v>126</v>
      </c>
      <c r="I88" s="23">
        <f t="shared" si="2"/>
        <v>63</v>
      </c>
      <c r="J88" s="8">
        <v>13.200000000000001</v>
      </c>
      <c r="K88" s="9">
        <f t="shared" si="3"/>
        <v>831.6</v>
      </c>
    </row>
    <row r="89" spans="1:11" ht="56.25" x14ac:dyDescent="0.2">
      <c r="A89" s="6" t="s">
        <v>1730</v>
      </c>
      <c r="B89" s="6" t="s">
        <v>1731</v>
      </c>
      <c r="C89" s="6" t="s">
        <v>632</v>
      </c>
      <c r="D89" s="6" t="s">
        <v>1732</v>
      </c>
      <c r="E89" s="6" t="s">
        <v>1733</v>
      </c>
      <c r="F89" s="6" t="s">
        <v>1734</v>
      </c>
      <c r="G89" s="7" t="s">
        <v>15</v>
      </c>
      <c r="H89" s="10">
        <v>130</v>
      </c>
      <c r="I89" s="14">
        <f t="shared" si="2"/>
        <v>65</v>
      </c>
      <c r="J89" s="8">
        <v>340</v>
      </c>
      <c r="K89" s="9">
        <f t="shared" si="3"/>
        <v>22100</v>
      </c>
    </row>
    <row r="90" spans="1:11" ht="56.25" x14ac:dyDescent="0.2">
      <c r="A90" s="6" t="s">
        <v>1730</v>
      </c>
      <c r="B90" s="6" t="s">
        <v>1731</v>
      </c>
      <c r="C90" s="6" t="s">
        <v>632</v>
      </c>
      <c r="D90" s="6" t="s">
        <v>1732</v>
      </c>
      <c r="E90" s="6" t="s">
        <v>1733</v>
      </c>
      <c r="F90" s="6" t="s">
        <v>1734</v>
      </c>
      <c r="G90" s="7" t="s">
        <v>15</v>
      </c>
      <c r="H90" s="23">
        <v>6</v>
      </c>
      <c r="I90" s="23">
        <f t="shared" si="2"/>
        <v>3</v>
      </c>
      <c r="J90" s="8">
        <v>334.14999999999992</v>
      </c>
      <c r="K90" s="9">
        <f t="shared" si="3"/>
        <v>1002.4499999999998</v>
      </c>
    </row>
    <row r="91" spans="1:11" ht="33.75" x14ac:dyDescent="0.2">
      <c r="A91" s="6" t="s">
        <v>1730</v>
      </c>
      <c r="B91" s="6" t="s">
        <v>1735</v>
      </c>
      <c r="C91" s="6" t="s">
        <v>86</v>
      </c>
      <c r="D91" s="6" t="s">
        <v>1736</v>
      </c>
      <c r="E91" s="6" t="s">
        <v>639</v>
      </c>
      <c r="F91" s="6"/>
      <c r="G91" s="7" t="s">
        <v>15</v>
      </c>
      <c r="H91" s="23">
        <v>10</v>
      </c>
      <c r="I91" s="23">
        <f t="shared" si="2"/>
        <v>5</v>
      </c>
      <c r="J91" s="8">
        <v>116.09</v>
      </c>
      <c r="K91" s="9">
        <f t="shared" si="3"/>
        <v>580.45000000000005</v>
      </c>
    </row>
    <row r="92" spans="1:11" ht="33.75" x14ac:dyDescent="0.2">
      <c r="A92" s="6" t="s">
        <v>1730</v>
      </c>
      <c r="B92" s="6" t="s">
        <v>1735</v>
      </c>
      <c r="C92" s="6" t="s">
        <v>86</v>
      </c>
      <c r="D92" s="6" t="s">
        <v>1737</v>
      </c>
      <c r="E92" s="6" t="s">
        <v>369</v>
      </c>
      <c r="F92" s="6"/>
      <c r="G92" s="7" t="s">
        <v>15</v>
      </c>
      <c r="H92" s="23">
        <v>3.6</v>
      </c>
      <c r="I92" s="23">
        <f t="shared" si="2"/>
        <v>1.8</v>
      </c>
      <c r="J92" s="8">
        <v>99.69</v>
      </c>
      <c r="K92" s="9">
        <f t="shared" si="3"/>
        <v>179.44200000000001</v>
      </c>
    </row>
    <row r="93" spans="1:11" ht="45" x14ac:dyDescent="0.2">
      <c r="A93" s="6" t="s">
        <v>1738</v>
      </c>
      <c r="B93" s="6" t="s">
        <v>1617</v>
      </c>
      <c r="C93" s="6" t="s">
        <v>1739</v>
      </c>
      <c r="D93" s="6" t="s">
        <v>1740</v>
      </c>
      <c r="E93" s="6" t="s">
        <v>919</v>
      </c>
      <c r="F93" s="6"/>
      <c r="G93" s="7" t="s">
        <v>15</v>
      </c>
      <c r="H93" s="10">
        <v>50</v>
      </c>
      <c r="I93" s="14">
        <f t="shared" si="2"/>
        <v>25</v>
      </c>
      <c r="J93" s="8">
        <v>240</v>
      </c>
      <c r="K93" s="9">
        <f t="shared" si="3"/>
        <v>6000</v>
      </c>
    </row>
    <row r="94" spans="1:11" ht="45" x14ac:dyDescent="0.2">
      <c r="A94" s="6" t="s">
        <v>1738</v>
      </c>
      <c r="B94" s="6" t="s">
        <v>1617</v>
      </c>
      <c r="C94" s="6" t="s">
        <v>1739</v>
      </c>
      <c r="D94" s="6" t="s">
        <v>1740</v>
      </c>
      <c r="E94" s="6" t="s">
        <v>919</v>
      </c>
      <c r="F94" s="6"/>
      <c r="G94" s="7" t="s">
        <v>15</v>
      </c>
      <c r="H94" s="23">
        <v>352</v>
      </c>
      <c r="I94" s="23">
        <f t="shared" si="2"/>
        <v>176</v>
      </c>
      <c r="J94" s="8">
        <v>233.09</v>
      </c>
      <c r="K94" s="9">
        <f t="shared" si="3"/>
        <v>41023.840000000004</v>
      </c>
    </row>
    <row r="95" spans="1:11" ht="45" x14ac:dyDescent="0.2">
      <c r="A95" s="6" t="s">
        <v>1741</v>
      </c>
      <c r="B95" s="6" t="s">
        <v>1617</v>
      </c>
      <c r="C95" s="6" t="s">
        <v>1739</v>
      </c>
      <c r="D95" s="6" t="s">
        <v>1742</v>
      </c>
      <c r="E95" s="6" t="s">
        <v>919</v>
      </c>
      <c r="F95" s="6"/>
      <c r="G95" s="7" t="s">
        <v>15</v>
      </c>
      <c r="H95" s="10">
        <v>20</v>
      </c>
      <c r="I95" s="14">
        <f t="shared" si="2"/>
        <v>10</v>
      </c>
      <c r="J95" s="8">
        <v>475</v>
      </c>
      <c r="K95" s="9">
        <f t="shared" si="3"/>
        <v>4750</v>
      </c>
    </row>
    <row r="96" spans="1:11" ht="45" x14ac:dyDescent="0.2">
      <c r="A96" s="6" t="s">
        <v>1741</v>
      </c>
      <c r="B96" s="6" t="s">
        <v>1617</v>
      </c>
      <c r="C96" s="6" t="s">
        <v>1739</v>
      </c>
      <c r="D96" s="6" t="s">
        <v>1742</v>
      </c>
      <c r="E96" s="6" t="s">
        <v>919</v>
      </c>
      <c r="F96" s="6"/>
      <c r="G96" s="7" t="s">
        <v>15</v>
      </c>
      <c r="H96" s="23">
        <v>49.5</v>
      </c>
      <c r="I96" s="23">
        <f t="shared" si="2"/>
        <v>24.75</v>
      </c>
      <c r="J96" s="8">
        <v>460.61</v>
      </c>
      <c r="K96" s="9">
        <f t="shared" si="3"/>
        <v>11400.0975</v>
      </c>
    </row>
    <row r="97" spans="1:11" ht="45" x14ac:dyDescent="0.2">
      <c r="A97" s="6" t="s">
        <v>1743</v>
      </c>
      <c r="B97" s="6" t="s">
        <v>1617</v>
      </c>
      <c r="C97" s="6" t="s">
        <v>1739</v>
      </c>
      <c r="D97" s="6" t="s">
        <v>1744</v>
      </c>
      <c r="E97" s="6" t="s">
        <v>919</v>
      </c>
      <c r="F97" s="6"/>
      <c r="G97" s="7" t="s">
        <v>15</v>
      </c>
      <c r="H97" s="23">
        <v>1.8</v>
      </c>
      <c r="I97" s="23">
        <f t="shared" si="2"/>
        <v>0.9</v>
      </c>
      <c r="J97" s="8">
        <v>1254</v>
      </c>
      <c r="K97" s="9">
        <f t="shared" si="3"/>
        <v>1128.6000000000001</v>
      </c>
    </row>
    <row r="98" spans="1:11" ht="33.75" x14ac:dyDescent="0.2">
      <c r="A98" s="6" t="s">
        <v>1745</v>
      </c>
      <c r="B98" s="6" t="s">
        <v>1677</v>
      </c>
      <c r="C98" s="6" t="s">
        <v>1011</v>
      </c>
      <c r="D98" s="6" t="s">
        <v>1746</v>
      </c>
      <c r="E98" s="6" t="s">
        <v>408</v>
      </c>
      <c r="F98" s="6"/>
      <c r="G98" s="7" t="s">
        <v>15</v>
      </c>
      <c r="H98" s="23">
        <v>5.4</v>
      </c>
      <c r="I98" s="23">
        <f t="shared" si="2"/>
        <v>2.7</v>
      </c>
      <c r="J98" s="8">
        <v>157.95999999999998</v>
      </c>
      <c r="K98" s="9">
        <f t="shared" si="3"/>
        <v>426.49199999999996</v>
      </c>
    </row>
    <row r="99" spans="1:11" ht="33.75" x14ac:dyDescent="0.2">
      <c r="A99" s="6" t="s">
        <v>1745</v>
      </c>
      <c r="B99" s="6" t="s">
        <v>1677</v>
      </c>
      <c r="C99" s="6" t="s">
        <v>1011</v>
      </c>
      <c r="D99" s="6" t="s">
        <v>1747</v>
      </c>
      <c r="E99" s="6" t="s">
        <v>273</v>
      </c>
      <c r="F99" s="6"/>
      <c r="G99" s="7" t="s">
        <v>15</v>
      </c>
      <c r="H99" s="23">
        <v>10</v>
      </c>
      <c r="I99" s="23">
        <f t="shared" si="2"/>
        <v>5</v>
      </c>
      <c r="J99" s="8">
        <v>142.11000000000004</v>
      </c>
      <c r="K99" s="9">
        <f t="shared" si="3"/>
        <v>710.55000000000018</v>
      </c>
    </row>
    <row r="100" spans="1:11" ht="67.5" x14ac:dyDescent="0.2">
      <c r="A100" s="6" t="s">
        <v>1748</v>
      </c>
      <c r="B100" s="6" t="s">
        <v>1749</v>
      </c>
      <c r="C100" s="6" t="s">
        <v>1583</v>
      </c>
      <c r="D100" s="6" t="s">
        <v>1750</v>
      </c>
      <c r="E100" s="6" t="s">
        <v>1751</v>
      </c>
      <c r="F100" s="6" t="s">
        <v>92</v>
      </c>
      <c r="G100" s="7" t="s">
        <v>15</v>
      </c>
      <c r="H100" s="23">
        <v>126</v>
      </c>
      <c r="I100" s="23">
        <f t="shared" si="2"/>
        <v>63</v>
      </c>
      <c r="J100" s="8">
        <v>107.6</v>
      </c>
      <c r="K100" s="9">
        <f t="shared" si="3"/>
        <v>6778.7999999999993</v>
      </c>
    </row>
    <row r="101" spans="1:11" ht="22.5" x14ac:dyDescent="0.2">
      <c r="A101" s="6" t="s">
        <v>1752</v>
      </c>
      <c r="B101" s="6" t="s">
        <v>1753</v>
      </c>
      <c r="C101" s="6" t="s">
        <v>12</v>
      </c>
      <c r="D101" s="6" t="s">
        <v>1754</v>
      </c>
      <c r="E101" s="6" t="s">
        <v>80</v>
      </c>
      <c r="F101" s="6"/>
      <c r="G101" s="7" t="s">
        <v>15</v>
      </c>
      <c r="H101" s="10">
        <v>2</v>
      </c>
      <c r="I101" s="14">
        <f t="shared" si="2"/>
        <v>1</v>
      </c>
      <c r="J101" s="8">
        <v>165</v>
      </c>
      <c r="K101" s="9">
        <f t="shared" si="3"/>
        <v>165</v>
      </c>
    </row>
    <row r="102" spans="1:11" ht="22.5" x14ac:dyDescent="0.2">
      <c r="A102" s="6" t="s">
        <v>1752</v>
      </c>
      <c r="B102" s="6" t="s">
        <v>1753</v>
      </c>
      <c r="C102" s="6" t="s">
        <v>12</v>
      </c>
      <c r="D102" s="6" t="s">
        <v>1754</v>
      </c>
      <c r="E102" s="6" t="s">
        <v>80</v>
      </c>
      <c r="F102" s="6"/>
      <c r="G102" s="7" t="s">
        <v>15</v>
      </c>
      <c r="H102" s="23">
        <v>28</v>
      </c>
      <c r="I102" s="23">
        <f t="shared" si="2"/>
        <v>14</v>
      </c>
      <c r="J102" s="8">
        <v>152.30000000000001</v>
      </c>
      <c r="K102" s="9">
        <f t="shared" si="3"/>
        <v>2132.2000000000003</v>
      </c>
    </row>
    <row r="103" spans="1:11" ht="22.5" x14ac:dyDescent="0.2">
      <c r="A103" s="6" t="s">
        <v>1752</v>
      </c>
      <c r="B103" s="6" t="s">
        <v>1753</v>
      </c>
      <c r="C103" s="6" t="s">
        <v>12</v>
      </c>
      <c r="D103" s="6" t="s">
        <v>1754</v>
      </c>
      <c r="E103" s="6" t="s">
        <v>644</v>
      </c>
      <c r="F103" s="6"/>
      <c r="G103" s="7" t="s">
        <v>15</v>
      </c>
      <c r="H103" s="23">
        <v>36</v>
      </c>
      <c r="I103" s="23">
        <f t="shared" si="2"/>
        <v>18</v>
      </c>
      <c r="J103" s="8">
        <v>244.06</v>
      </c>
      <c r="K103" s="9">
        <f t="shared" si="3"/>
        <v>4393.08</v>
      </c>
    </row>
    <row r="104" spans="1:11" ht="45" x14ac:dyDescent="0.2">
      <c r="A104" s="6" t="s">
        <v>1758</v>
      </c>
      <c r="B104" s="6" t="s">
        <v>1759</v>
      </c>
      <c r="C104" s="6" t="s">
        <v>647</v>
      </c>
      <c r="D104" s="6" t="s">
        <v>1760</v>
      </c>
      <c r="E104" s="6" t="s">
        <v>1761</v>
      </c>
      <c r="F104" s="6"/>
      <c r="G104" s="7" t="s">
        <v>15</v>
      </c>
      <c r="H104" s="23">
        <v>180</v>
      </c>
      <c r="I104" s="23">
        <f t="shared" si="2"/>
        <v>90</v>
      </c>
      <c r="J104" s="8">
        <v>191.6</v>
      </c>
      <c r="K104" s="9">
        <f t="shared" si="3"/>
        <v>17244</v>
      </c>
    </row>
    <row r="105" spans="1:11" ht="45" x14ac:dyDescent="0.2">
      <c r="A105" s="6" t="s">
        <v>1758</v>
      </c>
      <c r="B105" s="6" t="s">
        <v>1759</v>
      </c>
      <c r="C105" s="6" t="s">
        <v>647</v>
      </c>
      <c r="D105" s="6" t="s">
        <v>1760</v>
      </c>
      <c r="E105" s="6" t="s">
        <v>1762</v>
      </c>
      <c r="F105" s="6"/>
      <c r="G105" s="7" t="s">
        <v>15</v>
      </c>
      <c r="H105" s="23">
        <v>90</v>
      </c>
      <c r="I105" s="23">
        <f t="shared" si="2"/>
        <v>45</v>
      </c>
      <c r="J105" s="8">
        <v>318.08000000000004</v>
      </c>
      <c r="K105" s="9">
        <f t="shared" si="3"/>
        <v>14313.600000000002</v>
      </c>
    </row>
    <row r="106" spans="1:11" ht="45" x14ac:dyDescent="0.2">
      <c r="A106" s="6" t="s">
        <v>1758</v>
      </c>
      <c r="B106" s="6" t="s">
        <v>1759</v>
      </c>
      <c r="C106" s="6" t="s">
        <v>647</v>
      </c>
      <c r="D106" s="6" t="s">
        <v>1760</v>
      </c>
      <c r="E106" s="6" t="s">
        <v>1763</v>
      </c>
      <c r="F106" s="6"/>
      <c r="G106" s="7" t="s">
        <v>15</v>
      </c>
      <c r="H106" s="10">
        <v>80</v>
      </c>
      <c r="I106" s="14">
        <f t="shared" si="2"/>
        <v>40</v>
      </c>
      <c r="J106" s="8">
        <v>416</v>
      </c>
      <c r="K106" s="9">
        <f t="shared" si="3"/>
        <v>16640</v>
      </c>
    </row>
    <row r="107" spans="1:11" ht="45" x14ac:dyDescent="0.2">
      <c r="A107" s="6" t="s">
        <v>1758</v>
      </c>
      <c r="B107" s="6" t="s">
        <v>1759</v>
      </c>
      <c r="C107" s="6" t="s">
        <v>647</v>
      </c>
      <c r="D107" s="6" t="s">
        <v>1760</v>
      </c>
      <c r="E107" s="6" t="s">
        <v>1763</v>
      </c>
      <c r="F107" s="6"/>
      <c r="G107" s="7" t="s">
        <v>15</v>
      </c>
      <c r="H107" s="23">
        <v>108</v>
      </c>
      <c r="I107" s="23">
        <f t="shared" si="2"/>
        <v>54</v>
      </c>
      <c r="J107" s="8">
        <v>398.18</v>
      </c>
      <c r="K107" s="9">
        <f t="shared" si="3"/>
        <v>21501.72</v>
      </c>
    </row>
    <row r="108" spans="1:11" ht="22.5" x14ac:dyDescent="0.2">
      <c r="A108" s="6" t="s">
        <v>1764</v>
      </c>
      <c r="B108" s="6" t="s">
        <v>1716</v>
      </c>
      <c r="C108" s="6" t="s">
        <v>647</v>
      </c>
      <c r="D108" s="6" t="s">
        <v>1765</v>
      </c>
      <c r="E108" s="6" t="s">
        <v>918</v>
      </c>
      <c r="F108" s="6"/>
      <c r="G108" s="7" t="s">
        <v>15</v>
      </c>
      <c r="H108" s="23">
        <v>100</v>
      </c>
      <c r="I108" s="23">
        <f t="shared" si="2"/>
        <v>50</v>
      </c>
      <c r="J108" s="8">
        <v>21.56</v>
      </c>
      <c r="K108" s="9">
        <f t="shared" si="3"/>
        <v>1078</v>
      </c>
    </row>
    <row r="109" spans="1:11" ht="22.5" x14ac:dyDescent="0.2">
      <c r="A109" s="6" t="s">
        <v>1764</v>
      </c>
      <c r="B109" s="6" t="s">
        <v>1716</v>
      </c>
      <c r="C109" s="6" t="s">
        <v>12</v>
      </c>
      <c r="D109" s="6" t="s">
        <v>1717</v>
      </c>
      <c r="E109" s="6" t="s">
        <v>440</v>
      </c>
      <c r="F109" s="6"/>
      <c r="G109" s="7" t="s">
        <v>15</v>
      </c>
      <c r="H109" s="23">
        <v>70</v>
      </c>
      <c r="I109" s="23">
        <f t="shared" si="2"/>
        <v>35</v>
      </c>
      <c r="J109" s="8">
        <v>42.1</v>
      </c>
      <c r="K109" s="9">
        <f t="shared" si="3"/>
        <v>1473.5</v>
      </c>
    </row>
    <row r="110" spans="1:11" ht="22.5" x14ac:dyDescent="0.2">
      <c r="A110" s="6" t="s">
        <v>1716</v>
      </c>
      <c r="B110" s="6" t="s">
        <v>1716</v>
      </c>
      <c r="C110" s="6" t="s">
        <v>647</v>
      </c>
      <c r="D110" s="6" t="s">
        <v>1765</v>
      </c>
      <c r="E110" s="6" t="s">
        <v>919</v>
      </c>
      <c r="F110" s="6"/>
      <c r="G110" s="7" t="s">
        <v>15</v>
      </c>
      <c r="H110" s="23">
        <v>400</v>
      </c>
      <c r="I110" s="23">
        <f t="shared" si="2"/>
        <v>200</v>
      </c>
      <c r="J110" s="8">
        <v>27.7</v>
      </c>
      <c r="K110" s="9">
        <f t="shared" si="3"/>
        <v>5540</v>
      </c>
    </row>
    <row r="111" spans="1:11" ht="22.5" x14ac:dyDescent="0.2">
      <c r="A111" s="6" t="s">
        <v>1716</v>
      </c>
      <c r="B111" s="6" t="s">
        <v>1716</v>
      </c>
      <c r="C111" s="6" t="s">
        <v>12</v>
      </c>
      <c r="D111" s="6" t="s">
        <v>1717</v>
      </c>
      <c r="E111" s="6" t="s">
        <v>265</v>
      </c>
      <c r="F111" s="6"/>
      <c r="G111" s="7" t="s">
        <v>15</v>
      </c>
      <c r="H111" s="10">
        <v>240</v>
      </c>
      <c r="I111" s="14">
        <f t="shared" si="2"/>
        <v>120</v>
      </c>
      <c r="J111" s="8">
        <v>10</v>
      </c>
      <c r="K111" s="9">
        <f t="shared" si="3"/>
        <v>1200</v>
      </c>
    </row>
    <row r="112" spans="1:11" ht="22.5" x14ac:dyDescent="0.2">
      <c r="A112" s="6" t="s">
        <v>1716</v>
      </c>
      <c r="B112" s="6" t="s">
        <v>1716</v>
      </c>
      <c r="C112" s="6" t="s">
        <v>12</v>
      </c>
      <c r="D112" s="6" t="s">
        <v>1717</v>
      </c>
      <c r="E112" s="6" t="s">
        <v>265</v>
      </c>
      <c r="F112" s="6"/>
      <c r="G112" s="7" t="s">
        <v>15</v>
      </c>
      <c r="H112" s="23">
        <v>180</v>
      </c>
      <c r="I112" s="23">
        <f t="shared" si="2"/>
        <v>90</v>
      </c>
      <c r="J112" s="8">
        <v>9.3099999999999987</v>
      </c>
      <c r="K112" s="9">
        <f t="shared" si="3"/>
        <v>837.89999999999986</v>
      </c>
    </row>
    <row r="113" spans="1:11" ht="45" x14ac:dyDescent="0.2">
      <c r="A113" s="6" t="s">
        <v>1766</v>
      </c>
      <c r="B113" s="6" t="s">
        <v>1767</v>
      </c>
      <c r="C113" s="6" t="s">
        <v>930</v>
      </c>
      <c r="D113" s="6" t="s">
        <v>1768</v>
      </c>
      <c r="E113" s="6" t="s">
        <v>848</v>
      </c>
      <c r="F113" s="6"/>
      <c r="G113" s="7" t="s">
        <v>15</v>
      </c>
      <c r="H113" s="10">
        <v>30</v>
      </c>
      <c r="I113" s="14">
        <f t="shared" si="2"/>
        <v>15</v>
      </c>
      <c r="J113" s="8">
        <v>1625</v>
      </c>
      <c r="K113" s="9">
        <f t="shared" si="3"/>
        <v>24375</v>
      </c>
    </row>
    <row r="114" spans="1:11" ht="33.75" x14ac:dyDescent="0.2">
      <c r="A114" s="6" t="s">
        <v>1769</v>
      </c>
      <c r="B114" s="6" t="s">
        <v>1542</v>
      </c>
      <c r="C114" s="6" t="s">
        <v>791</v>
      </c>
      <c r="D114" s="6" t="s">
        <v>1770</v>
      </c>
      <c r="E114" s="6" t="s">
        <v>1771</v>
      </c>
      <c r="F114" s="6" t="s">
        <v>897</v>
      </c>
      <c r="G114" s="7" t="s">
        <v>15</v>
      </c>
      <c r="H114" s="23">
        <v>3.6</v>
      </c>
      <c r="I114" s="23">
        <f t="shared" si="2"/>
        <v>1.8</v>
      </c>
      <c r="J114" s="8">
        <v>339.5</v>
      </c>
      <c r="K114" s="9">
        <f t="shared" si="3"/>
        <v>611.1</v>
      </c>
    </row>
    <row r="115" spans="1:11" ht="33.75" x14ac:dyDescent="0.2">
      <c r="A115" s="6" t="s">
        <v>1769</v>
      </c>
      <c r="B115" s="6" t="s">
        <v>1542</v>
      </c>
      <c r="C115" s="6" t="s">
        <v>791</v>
      </c>
      <c r="D115" s="6" t="s">
        <v>1770</v>
      </c>
      <c r="E115" s="6" t="s">
        <v>778</v>
      </c>
      <c r="F115" s="6"/>
      <c r="G115" s="7" t="s">
        <v>15</v>
      </c>
      <c r="H115" s="23">
        <v>3.6</v>
      </c>
      <c r="I115" s="23">
        <f t="shared" si="2"/>
        <v>1.8</v>
      </c>
      <c r="J115" s="8">
        <v>189.78</v>
      </c>
      <c r="K115" s="9">
        <f t="shared" si="3"/>
        <v>341.60399999999998</v>
      </c>
    </row>
    <row r="116" spans="1:11" ht="45" x14ac:dyDescent="0.2">
      <c r="A116" s="6" t="s">
        <v>1769</v>
      </c>
      <c r="B116" s="6" t="s">
        <v>1542</v>
      </c>
      <c r="C116" s="6" t="s">
        <v>1122</v>
      </c>
      <c r="D116" s="6" t="s">
        <v>1772</v>
      </c>
      <c r="E116" s="6" t="s">
        <v>265</v>
      </c>
      <c r="F116" s="6"/>
      <c r="G116" s="7" t="s">
        <v>15</v>
      </c>
      <c r="H116" s="23">
        <v>10</v>
      </c>
      <c r="I116" s="23">
        <f t="shared" si="2"/>
        <v>5</v>
      </c>
      <c r="J116" s="8">
        <v>123.9</v>
      </c>
      <c r="K116" s="9">
        <f t="shared" si="3"/>
        <v>619.5</v>
      </c>
    </row>
    <row r="117" spans="1:11" ht="45" x14ac:dyDescent="0.2">
      <c r="A117" s="7" t="s">
        <v>1773</v>
      </c>
      <c r="B117" s="7" t="s">
        <v>1773</v>
      </c>
      <c r="C117" s="7" t="s">
        <v>769</v>
      </c>
      <c r="D117" s="6" t="s">
        <v>1774</v>
      </c>
      <c r="E117" s="7" t="s">
        <v>1775</v>
      </c>
      <c r="F117" s="6"/>
      <c r="G117" s="7" t="s">
        <v>15</v>
      </c>
      <c r="H117" s="23">
        <v>360</v>
      </c>
      <c r="I117" s="23">
        <f t="shared" si="2"/>
        <v>180</v>
      </c>
      <c r="J117" s="8">
        <v>4</v>
      </c>
      <c r="K117" s="9">
        <f t="shared" si="3"/>
        <v>720</v>
      </c>
    </row>
    <row r="118" spans="1:11" ht="45" x14ac:dyDescent="0.2">
      <c r="A118" s="6" t="s">
        <v>1784</v>
      </c>
      <c r="B118" s="6" t="s">
        <v>1617</v>
      </c>
      <c r="C118" s="6" t="s">
        <v>718</v>
      </c>
      <c r="D118" s="6" t="s">
        <v>1785</v>
      </c>
      <c r="E118" s="6" t="s">
        <v>265</v>
      </c>
      <c r="F118" s="6"/>
      <c r="G118" s="7" t="s">
        <v>15</v>
      </c>
      <c r="H118" s="23">
        <v>28</v>
      </c>
      <c r="I118" s="23">
        <f t="shared" si="2"/>
        <v>14</v>
      </c>
      <c r="J118" s="8">
        <v>208.04</v>
      </c>
      <c r="K118" s="9">
        <f t="shared" si="3"/>
        <v>2912.56</v>
      </c>
    </row>
    <row r="119" spans="1:11" ht="45" x14ac:dyDescent="0.2">
      <c r="A119" s="6" t="s">
        <v>1786</v>
      </c>
      <c r="B119" s="6" t="s">
        <v>1617</v>
      </c>
      <c r="C119" s="6" t="s">
        <v>718</v>
      </c>
      <c r="D119" s="6" t="s">
        <v>1787</v>
      </c>
      <c r="E119" s="6" t="s">
        <v>265</v>
      </c>
      <c r="F119" s="6"/>
      <c r="G119" s="7" t="s">
        <v>15</v>
      </c>
      <c r="H119" s="10">
        <v>120</v>
      </c>
      <c r="I119" s="14">
        <f t="shared" si="2"/>
        <v>60</v>
      </c>
      <c r="J119" s="8">
        <v>148</v>
      </c>
      <c r="K119" s="9">
        <f t="shared" si="3"/>
        <v>8880</v>
      </c>
    </row>
    <row r="120" spans="1:11" ht="45" x14ac:dyDescent="0.2">
      <c r="A120" s="6" t="s">
        <v>1786</v>
      </c>
      <c r="B120" s="6" t="s">
        <v>1617</v>
      </c>
      <c r="C120" s="6" t="s">
        <v>718</v>
      </c>
      <c r="D120" s="6" t="s">
        <v>1787</v>
      </c>
      <c r="E120" s="6" t="s">
        <v>265</v>
      </c>
      <c r="F120" s="6"/>
      <c r="G120" s="7" t="s">
        <v>15</v>
      </c>
      <c r="H120" s="23">
        <v>198</v>
      </c>
      <c r="I120" s="23">
        <f t="shared" si="2"/>
        <v>99</v>
      </c>
      <c r="J120" s="8">
        <v>130.51</v>
      </c>
      <c r="K120" s="9">
        <f t="shared" si="3"/>
        <v>12920.49</v>
      </c>
    </row>
    <row r="121" spans="1:11" ht="45" x14ac:dyDescent="0.2">
      <c r="A121" s="6" t="s">
        <v>1788</v>
      </c>
      <c r="B121" s="6" t="s">
        <v>1617</v>
      </c>
      <c r="C121" s="6" t="s">
        <v>718</v>
      </c>
      <c r="D121" s="6" t="s">
        <v>1789</v>
      </c>
      <c r="E121" s="6" t="s">
        <v>265</v>
      </c>
      <c r="F121" s="6"/>
      <c r="G121" s="7" t="s">
        <v>15</v>
      </c>
      <c r="H121" s="10">
        <v>180</v>
      </c>
      <c r="I121" s="14">
        <f t="shared" si="2"/>
        <v>90</v>
      </c>
      <c r="J121" s="8">
        <v>54</v>
      </c>
      <c r="K121" s="9">
        <f t="shared" si="3"/>
        <v>4860</v>
      </c>
    </row>
    <row r="122" spans="1:11" ht="45" x14ac:dyDescent="0.2">
      <c r="A122" s="6" t="s">
        <v>1788</v>
      </c>
      <c r="B122" s="6" t="s">
        <v>1617</v>
      </c>
      <c r="C122" s="6" t="s">
        <v>718</v>
      </c>
      <c r="D122" s="6" t="s">
        <v>1789</v>
      </c>
      <c r="E122" s="6" t="s">
        <v>265</v>
      </c>
      <c r="F122" s="6"/>
      <c r="G122" s="7" t="s">
        <v>15</v>
      </c>
      <c r="H122" s="23">
        <v>1350</v>
      </c>
      <c r="I122" s="23">
        <f t="shared" si="2"/>
        <v>675</v>
      </c>
      <c r="J122" s="8">
        <v>51.14</v>
      </c>
      <c r="K122" s="9">
        <f t="shared" si="3"/>
        <v>34519.5</v>
      </c>
    </row>
    <row r="123" spans="1:11" ht="45" x14ac:dyDescent="0.2">
      <c r="A123" s="6" t="s">
        <v>1788</v>
      </c>
      <c r="B123" s="6" t="s">
        <v>1617</v>
      </c>
      <c r="C123" s="6" t="s">
        <v>718</v>
      </c>
      <c r="D123" s="6" t="s">
        <v>1789</v>
      </c>
      <c r="E123" s="6" t="s">
        <v>1790</v>
      </c>
      <c r="F123" s="6"/>
      <c r="G123" s="7" t="s">
        <v>15</v>
      </c>
      <c r="H123" s="10">
        <v>80</v>
      </c>
      <c r="I123" s="14">
        <f t="shared" si="2"/>
        <v>40</v>
      </c>
      <c r="J123" s="8">
        <v>188</v>
      </c>
      <c r="K123" s="9">
        <f t="shared" si="3"/>
        <v>7520</v>
      </c>
    </row>
    <row r="124" spans="1:11" ht="45" x14ac:dyDescent="0.2">
      <c r="A124" s="6" t="s">
        <v>1788</v>
      </c>
      <c r="B124" s="6" t="s">
        <v>1617</v>
      </c>
      <c r="C124" s="6" t="s">
        <v>718</v>
      </c>
      <c r="D124" s="6" t="s">
        <v>1789</v>
      </c>
      <c r="E124" s="6" t="s">
        <v>1790</v>
      </c>
      <c r="F124" s="6"/>
      <c r="G124" s="7" t="s">
        <v>15</v>
      </c>
      <c r="H124" s="23">
        <v>136</v>
      </c>
      <c r="I124" s="23">
        <f t="shared" si="2"/>
        <v>68</v>
      </c>
      <c r="J124" s="8">
        <v>185.13000000000002</v>
      </c>
      <c r="K124" s="9">
        <f t="shared" si="3"/>
        <v>12588.840000000002</v>
      </c>
    </row>
    <row r="125" spans="1:11" ht="45" x14ac:dyDescent="0.2">
      <c r="A125" s="6" t="s">
        <v>1793</v>
      </c>
      <c r="B125" s="6" t="s">
        <v>1793</v>
      </c>
      <c r="C125" s="6" t="s">
        <v>100</v>
      </c>
      <c r="D125" s="6" t="s">
        <v>1794</v>
      </c>
      <c r="E125" s="6" t="s">
        <v>516</v>
      </c>
      <c r="F125" s="6" t="s">
        <v>92</v>
      </c>
      <c r="G125" s="7" t="s">
        <v>15</v>
      </c>
      <c r="H125" s="10">
        <v>400</v>
      </c>
      <c r="I125" s="14">
        <f t="shared" si="2"/>
        <v>200</v>
      </c>
      <c r="J125" s="8">
        <v>58</v>
      </c>
      <c r="K125" s="9">
        <f t="shared" si="3"/>
        <v>11600</v>
      </c>
    </row>
    <row r="126" spans="1:11" ht="22.5" x14ac:dyDescent="0.2">
      <c r="A126" s="6" t="s">
        <v>1793</v>
      </c>
      <c r="B126" s="6" t="s">
        <v>1793</v>
      </c>
      <c r="C126" s="6" t="s">
        <v>12</v>
      </c>
      <c r="D126" s="6" t="s">
        <v>1795</v>
      </c>
      <c r="E126" s="6" t="s">
        <v>16</v>
      </c>
      <c r="F126" s="6"/>
      <c r="G126" s="7" t="s">
        <v>15</v>
      </c>
      <c r="H126" s="10">
        <v>36</v>
      </c>
      <c r="I126" s="14">
        <f t="shared" si="2"/>
        <v>18</v>
      </c>
      <c r="J126" s="8">
        <v>21</v>
      </c>
      <c r="K126" s="9">
        <f t="shared" si="3"/>
        <v>378</v>
      </c>
    </row>
    <row r="127" spans="1:11" ht="22.5" x14ac:dyDescent="0.2">
      <c r="A127" s="6" t="s">
        <v>1793</v>
      </c>
      <c r="B127" s="6" t="s">
        <v>1793</v>
      </c>
      <c r="C127" s="6" t="s">
        <v>12</v>
      </c>
      <c r="D127" s="6" t="s">
        <v>1795</v>
      </c>
      <c r="E127" s="6" t="s">
        <v>16</v>
      </c>
      <c r="F127" s="6"/>
      <c r="G127" s="7" t="s">
        <v>15</v>
      </c>
      <c r="H127" s="23">
        <v>36</v>
      </c>
      <c r="I127" s="23">
        <f t="shared" si="2"/>
        <v>18</v>
      </c>
      <c r="J127" s="8">
        <v>19.25</v>
      </c>
      <c r="K127" s="9">
        <f t="shared" si="3"/>
        <v>346.5</v>
      </c>
    </row>
    <row r="128" spans="1:11" ht="67.5" x14ac:dyDescent="0.2">
      <c r="A128" s="6" t="s">
        <v>1796</v>
      </c>
      <c r="B128" s="6" t="s">
        <v>1617</v>
      </c>
      <c r="C128" s="6" t="s">
        <v>1739</v>
      </c>
      <c r="D128" s="6" t="s">
        <v>1797</v>
      </c>
      <c r="E128" s="6" t="s">
        <v>977</v>
      </c>
      <c r="F128" s="6"/>
      <c r="G128" s="7" t="s">
        <v>15</v>
      </c>
      <c r="H128" s="10">
        <v>30</v>
      </c>
      <c r="I128" s="14">
        <f t="shared" si="2"/>
        <v>15</v>
      </c>
      <c r="J128" s="8">
        <v>285</v>
      </c>
      <c r="K128" s="9">
        <f t="shared" si="3"/>
        <v>4275</v>
      </c>
    </row>
    <row r="129" spans="1:11" ht="67.5" x14ac:dyDescent="0.2">
      <c r="A129" s="6" t="s">
        <v>1796</v>
      </c>
      <c r="B129" s="6" t="s">
        <v>1617</v>
      </c>
      <c r="C129" s="6" t="s">
        <v>1739</v>
      </c>
      <c r="D129" s="6" t="s">
        <v>1798</v>
      </c>
      <c r="E129" s="6" t="s">
        <v>977</v>
      </c>
      <c r="F129" s="6"/>
      <c r="G129" s="7" t="s">
        <v>15</v>
      </c>
      <c r="H129" s="10">
        <v>12</v>
      </c>
      <c r="I129" s="14">
        <f t="shared" si="2"/>
        <v>6</v>
      </c>
      <c r="J129" s="8">
        <v>560</v>
      </c>
      <c r="K129" s="9">
        <f t="shared" si="3"/>
        <v>3360</v>
      </c>
    </row>
    <row r="130" spans="1:11" ht="22.5" x14ac:dyDescent="0.2">
      <c r="A130" s="6" t="s">
        <v>1799</v>
      </c>
      <c r="B130" s="6" t="s">
        <v>1800</v>
      </c>
      <c r="C130" s="6" t="s">
        <v>902</v>
      </c>
      <c r="D130" s="6" t="s">
        <v>1801</v>
      </c>
      <c r="E130" s="6" t="s">
        <v>80</v>
      </c>
      <c r="F130" s="6"/>
      <c r="G130" s="7" t="s">
        <v>15</v>
      </c>
      <c r="H130" s="23">
        <v>8</v>
      </c>
      <c r="I130" s="23">
        <f t="shared" si="2"/>
        <v>4</v>
      </c>
      <c r="J130" s="8">
        <v>151</v>
      </c>
      <c r="K130" s="9">
        <f t="shared" si="3"/>
        <v>604</v>
      </c>
    </row>
    <row r="131" spans="1:11" ht="22.5" x14ac:dyDescent="0.2">
      <c r="A131" s="6" t="s">
        <v>1799</v>
      </c>
      <c r="B131" s="6" t="s">
        <v>1800</v>
      </c>
      <c r="C131" s="6" t="s">
        <v>692</v>
      </c>
      <c r="D131" s="6" t="s">
        <v>1801</v>
      </c>
      <c r="E131" s="6" t="s">
        <v>80</v>
      </c>
      <c r="F131" s="12"/>
      <c r="G131" s="7" t="s">
        <v>15</v>
      </c>
      <c r="H131" s="10">
        <v>46</v>
      </c>
      <c r="I131" s="14">
        <f t="shared" si="2"/>
        <v>23</v>
      </c>
      <c r="J131" s="8">
        <v>113</v>
      </c>
      <c r="K131" s="9">
        <f t="shared" si="3"/>
        <v>2599</v>
      </c>
    </row>
    <row r="132" spans="1:11" ht="22.5" x14ac:dyDescent="0.2">
      <c r="A132" s="6" t="s">
        <v>1799</v>
      </c>
      <c r="B132" s="6" t="s">
        <v>1800</v>
      </c>
      <c r="C132" s="6" t="s">
        <v>692</v>
      </c>
      <c r="D132" s="6" t="s">
        <v>1801</v>
      </c>
      <c r="E132" s="6" t="s">
        <v>80</v>
      </c>
      <c r="F132" s="6"/>
      <c r="G132" s="7" t="s">
        <v>15</v>
      </c>
      <c r="H132" s="23">
        <v>20</v>
      </c>
      <c r="I132" s="23">
        <f t="shared" ref="I132:I195" si="4">H132/2</f>
        <v>10</v>
      </c>
      <c r="J132" s="8">
        <v>110.4</v>
      </c>
      <c r="K132" s="9">
        <f t="shared" ref="K132:K195" si="5">I132*J132</f>
        <v>1104</v>
      </c>
    </row>
    <row r="133" spans="1:11" ht="22.5" x14ac:dyDescent="0.2">
      <c r="A133" s="6" t="s">
        <v>1802</v>
      </c>
      <c r="B133" s="6" t="s">
        <v>1800</v>
      </c>
      <c r="C133" s="6" t="s">
        <v>902</v>
      </c>
      <c r="D133" s="6" t="s">
        <v>1801</v>
      </c>
      <c r="E133" s="6" t="s">
        <v>440</v>
      </c>
      <c r="F133" s="6"/>
      <c r="G133" s="7" t="s">
        <v>15</v>
      </c>
      <c r="H133" s="23">
        <v>10</v>
      </c>
      <c r="I133" s="23">
        <f t="shared" si="4"/>
        <v>5</v>
      </c>
      <c r="J133" s="8">
        <v>250.51000000000002</v>
      </c>
      <c r="K133" s="9">
        <f t="shared" si="5"/>
        <v>1252.5500000000002</v>
      </c>
    </row>
    <row r="134" spans="1:11" ht="22.5" x14ac:dyDescent="0.2">
      <c r="A134" s="6" t="s">
        <v>1802</v>
      </c>
      <c r="B134" s="6" t="s">
        <v>1800</v>
      </c>
      <c r="C134" s="6" t="s">
        <v>902</v>
      </c>
      <c r="D134" s="6" t="s">
        <v>1801</v>
      </c>
      <c r="E134" s="6" t="s">
        <v>80</v>
      </c>
      <c r="F134" s="6"/>
      <c r="G134" s="7" t="s">
        <v>15</v>
      </c>
      <c r="H134" s="23">
        <v>6</v>
      </c>
      <c r="I134" s="23">
        <f t="shared" si="4"/>
        <v>3</v>
      </c>
      <c r="J134" s="8">
        <v>338.14</v>
      </c>
      <c r="K134" s="9">
        <f t="shared" si="5"/>
        <v>1014.42</v>
      </c>
    </row>
    <row r="135" spans="1:11" ht="22.5" x14ac:dyDescent="0.2">
      <c r="A135" s="6" t="s">
        <v>1802</v>
      </c>
      <c r="B135" s="6" t="s">
        <v>1800</v>
      </c>
      <c r="C135" s="6" t="s">
        <v>692</v>
      </c>
      <c r="D135" s="6" t="s">
        <v>1801</v>
      </c>
      <c r="E135" s="6" t="s">
        <v>80</v>
      </c>
      <c r="F135" s="6"/>
      <c r="G135" s="7" t="s">
        <v>15</v>
      </c>
      <c r="H135" s="10">
        <v>26</v>
      </c>
      <c r="I135" s="14">
        <f t="shared" si="4"/>
        <v>13</v>
      </c>
      <c r="J135" s="8">
        <v>260</v>
      </c>
      <c r="K135" s="9">
        <f t="shared" si="5"/>
        <v>3380</v>
      </c>
    </row>
    <row r="136" spans="1:11" ht="22.5" x14ac:dyDescent="0.2">
      <c r="A136" s="6" t="s">
        <v>1802</v>
      </c>
      <c r="B136" s="6" t="s">
        <v>1800</v>
      </c>
      <c r="C136" s="6" t="s">
        <v>692</v>
      </c>
      <c r="D136" s="6" t="s">
        <v>1801</v>
      </c>
      <c r="E136" s="6" t="s">
        <v>80</v>
      </c>
      <c r="F136" s="6"/>
      <c r="G136" s="7" t="s">
        <v>15</v>
      </c>
      <c r="H136" s="23">
        <v>26</v>
      </c>
      <c r="I136" s="23">
        <f t="shared" si="4"/>
        <v>13</v>
      </c>
      <c r="J136" s="8">
        <v>250.90999999999997</v>
      </c>
      <c r="K136" s="9">
        <f t="shared" si="5"/>
        <v>3261.8299999999995</v>
      </c>
    </row>
    <row r="137" spans="1:11" ht="22.5" x14ac:dyDescent="0.2">
      <c r="A137" s="6" t="s">
        <v>1804</v>
      </c>
      <c r="B137" s="6" t="s">
        <v>1805</v>
      </c>
      <c r="C137" s="6" t="s">
        <v>12</v>
      </c>
      <c r="D137" s="6" t="s">
        <v>1806</v>
      </c>
      <c r="E137" s="6" t="s">
        <v>440</v>
      </c>
      <c r="F137" s="6"/>
      <c r="G137" s="7" t="s">
        <v>15</v>
      </c>
      <c r="H137" s="23">
        <v>90</v>
      </c>
      <c r="I137" s="23">
        <f t="shared" si="4"/>
        <v>45</v>
      </c>
      <c r="J137" s="8">
        <v>20.399999999999999</v>
      </c>
      <c r="K137" s="9">
        <f t="shared" si="5"/>
        <v>917.99999999999989</v>
      </c>
    </row>
    <row r="138" spans="1:11" ht="45" x14ac:dyDescent="0.2">
      <c r="A138" s="6" t="s">
        <v>1807</v>
      </c>
      <c r="B138" s="6" t="s">
        <v>1808</v>
      </c>
      <c r="C138" s="6" t="s">
        <v>481</v>
      </c>
      <c r="D138" s="6" t="s">
        <v>1809</v>
      </c>
      <c r="E138" s="6" t="s">
        <v>260</v>
      </c>
      <c r="F138" s="6"/>
      <c r="G138" s="7" t="s">
        <v>15</v>
      </c>
      <c r="H138" s="23">
        <v>54</v>
      </c>
      <c r="I138" s="23">
        <f t="shared" si="4"/>
        <v>27</v>
      </c>
      <c r="J138" s="8">
        <v>8</v>
      </c>
      <c r="K138" s="9">
        <f t="shared" si="5"/>
        <v>216</v>
      </c>
    </row>
    <row r="139" spans="1:11" ht="33.75" x14ac:dyDescent="0.2">
      <c r="A139" s="6" t="s">
        <v>1810</v>
      </c>
      <c r="B139" s="6" t="s">
        <v>1811</v>
      </c>
      <c r="C139" s="6" t="s">
        <v>692</v>
      </c>
      <c r="D139" s="6" t="s">
        <v>1812</v>
      </c>
      <c r="E139" s="6" t="s">
        <v>369</v>
      </c>
      <c r="F139" s="6"/>
      <c r="G139" s="7" t="s">
        <v>15</v>
      </c>
      <c r="H139" s="10">
        <v>6</v>
      </c>
      <c r="I139" s="14">
        <f t="shared" si="4"/>
        <v>3</v>
      </c>
      <c r="J139" s="8">
        <v>1200</v>
      </c>
      <c r="K139" s="9">
        <f t="shared" si="5"/>
        <v>3600</v>
      </c>
    </row>
    <row r="140" spans="1:11" ht="33.75" x14ac:dyDescent="0.2">
      <c r="A140" s="6" t="s">
        <v>1810</v>
      </c>
      <c r="B140" s="6" t="s">
        <v>1811</v>
      </c>
      <c r="C140" s="6" t="s">
        <v>692</v>
      </c>
      <c r="D140" s="6" t="s">
        <v>1812</v>
      </c>
      <c r="E140" s="6" t="s">
        <v>369</v>
      </c>
      <c r="F140" s="6"/>
      <c r="G140" s="7" t="s">
        <v>15</v>
      </c>
      <c r="H140" s="23">
        <v>10</v>
      </c>
      <c r="I140" s="23">
        <f t="shared" si="4"/>
        <v>5</v>
      </c>
      <c r="J140" s="8">
        <v>1149.51</v>
      </c>
      <c r="K140" s="9">
        <f t="shared" si="5"/>
        <v>5747.55</v>
      </c>
    </row>
    <row r="141" spans="1:11" ht="33.75" x14ac:dyDescent="0.2">
      <c r="A141" s="6" t="s">
        <v>1810</v>
      </c>
      <c r="B141" s="6" t="s">
        <v>1811</v>
      </c>
      <c r="C141" s="6" t="s">
        <v>692</v>
      </c>
      <c r="D141" s="6" t="s">
        <v>1812</v>
      </c>
      <c r="E141" s="6" t="s">
        <v>640</v>
      </c>
      <c r="F141" s="6"/>
      <c r="G141" s="7" t="s">
        <v>15</v>
      </c>
      <c r="H141" s="23">
        <v>10</v>
      </c>
      <c r="I141" s="23">
        <f t="shared" si="4"/>
        <v>5</v>
      </c>
      <c r="J141" s="8">
        <v>571.02</v>
      </c>
      <c r="K141" s="9">
        <f t="shared" si="5"/>
        <v>2855.1</v>
      </c>
    </row>
    <row r="142" spans="1:11" ht="33.75" x14ac:dyDescent="0.2">
      <c r="A142" s="6" t="s">
        <v>1810</v>
      </c>
      <c r="B142" s="6" t="s">
        <v>1811</v>
      </c>
      <c r="C142" s="6" t="s">
        <v>692</v>
      </c>
      <c r="D142" s="6" t="s">
        <v>1813</v>
      </c>
      <c r="E142" s="6" t="s">
        <v>440</v>
      </c>
      <c r="F142" s="12"/>
      <c r="G142" s="7" t="s">
        <v>15</v>
      </c>
      <c r="H142" s="10">
        <v>6</v>
      </c>
      <c r="I142" s="14">
        <f t="shared" si="4"/>
        <v>3</v>
      </c>
      <c r="J142" s="8">
        <v>5295</v>
      </c>
      <c r="K142" s="9">
        <f t="shared" si="5"/>
        <v>15885</v>
      </c>
    </row>
    <row r="143" spans="1:11" ht="33.75" x14ac:dyDescent="0.2">
      <c r="A143" s="6" t="s">
        <v>1810</v>
      </c>
      <c r="B143" s="6" t="s">
        <v>1811</v>
      </c>
      <c r="C143" s="6" t="s">
        <v>692</v>
      </c>
      <c r="D143" s="6" t="s">
        <v>1813</v>
      </c>
      <c r="E143" s="6" t="s">
        <v>369</v>
      </c>
      <c r="F143" s="6"/>
      <c r="G143" s="7" t="s">
        <v>15</v>
      </c>
      <c r="H143" s="23">
        <v>1.8</v>
      </c>
      <c r="I143" s="23">
        <f t="shared" si="4"/>
        <v>0.9</v>
      </c>
      <c r="J143" s="8">
        <v>1492</v>
      </c>
      <c r="K143" s="9">
        <f t="shared" si="5"/>
        <v>1342.8</v>
      </c>
    </row>
    <row r="144" spans="1:11" ht="45" x14ac:dyDescent="0.2">
      <c r="A144" s="6" t="s">
        <v>1814</v>
      </c>
      <c r="B144" s="6" t="s">
        <v>1815</v>
      </c>
      <c r="C144" s="6" t="s">
        <v>683</v>
      </c>
      <c r="D144" s="6" t="s">
        <v>1816</v>
      </c>
      <c r="E144" s="6" t="s">
        <v>1817</v>
      </c>
      <c r="F144" s="6" t="s">
        <v>840</v>
      </c>
      <c r="G144" s="7" t="s">
        <v>15</v>
      </c>
      <c r="H144" s="23">
        <v>10</v>
      </c>
      <c r="I144" s="23">
        <f t="shared" si="4"/>
        <v>5</v>
      </c>
      <c r="J144" s="8">
        <v>94.99</v>
      </c>
      <c r="K144" s="9">
        <f t="shared" si="5"/>
        <v>474.95</v>
      </c>
    </row>
    <row r="145" spans="1:11" ht="45" x14ac:dyDescent="0.2">
      <c r="A145" s="6" t="s">
        <v>1814</v>
      </c>
      <c r="B145" s="6" t="s">
        <v>1815</v>
      </c>
      <c r="C145" s="6" t="s">
        <v>683</v>
      </c>
      <c r="D145" s="6" t="s">
        <v>1816</v>
      </c>
      <c r="E145" s="6" t="s">
        <v>1817</v>
      </c>
      <c r="F145" s="6" t="s">
        <v>1818</v>
      </c>
      <c r="G145" s="7" t="s">
        <v>15</v>
      </c>
      <c r="H145" s="23">
        <v>12</v>
      </c>
      <c r="I145" s="23">
        <f t="shared" si="4"/>
        <v>6</v>
      </c>
      <c r="J145" s="8">
        <v>30.599999999999998</v>
      </c>
      <c r="K145" s="9">
        <f t="shared" si="5"/>
        <v>183.6</v>
      </c>
    </row>
    <row r="146" spans="1:11" ht="22.5" x14ac:dyDescent="0.2">
      <c r="A146" s="6" t="s">
        <v>442</v>
      </c>
      <c r="B146" s="6" t="s">
        <v>442</v>
      </c>
      <c r="C146" s="6" t="s">
        <v>1819</v>
      </c>
      <c r="D146" s="6" t="s">
        <v>1820</v>
      </c>
      <c r="E146" s="6" t="s">
        <v>440</v>
      </c>
      <c r="F146" s="13"/>
      <c r="G146" s="7" t="s">
        <v>15</v>
      </c>
      <c r="H146" s="10">
        <v>2</v>
      </c>
      <c r="I146" s="14">
        <f t="shared" si="4"/>
        <v>1</v>
      </c>
      <c r="J146" s="8">
        <v>29</v>
      </c>
      <c r="K146" s="9">
        <f t="shared" si="5"/>
        <v>29</v>
      </c>
    </row>
    <row r="147" spans="1:11" ht="22.5" x14ac:dyDescent="0.2">
      <c r="A147" s="6" t="s">
        <v>442</v>
      </c>
      <c r="B147" s="6" t="s">
        <v>442</v>
      </c>
      <c r="C147" s="6" t="s">
        <v>1819</v>
      </c>
      <c r="D147" s="6" t="s">
        <v>1820</v>
      </c>
      <c r="E147" s="6" t="s">
        <v>265</v>
      </c>
      <c r="F147" s="13"/>
      <c r="G147" s="7" t="s">
        <v>15</v>
      </c>
      <c r="H147" s="10">
        <v>20</v>
      </c>
      <c r="I147" s="14">
        <f t="shared" si="4"/>
        <v>10</v>
      </c>
      <c r="J147" s="8">
        <v>13</v>
      </c>
      <c r="K147" s="9">
        <f t="shared" si="5"/>
        <v>130</v>
      </c>
    </row>
    <row r="148" spans="1:11" ht="22.5" x14ac:dyDescent="0.2">
      <c r="A148" s="6" t="s">
        <v>442</v>
      </c>
      <c r="B148" s="6" t="s">
        <v>442</v>
      </c>
      <c r="C148" s="6" t="s">
        <v>1819</v>
      </c>
      <c r="D148" s="6" t="s">
        <v>1820</v>
      </c>
      <c r="E148" s="6" t="s">
        <v>265</v>
      </c>
      <c r="F148" s="13"/>
      <c r="G148" s="7" t="s">
        <v>15</v>
      </c>
      <c r="H148" s="23">
        <v>154</v>
      </c>
      <c r="I148" s="23">
        <f t="shared" si="4"/>
        <v>77</v>
      </c>
      <c r="J148" s="8">
        <v>11</v>
      </c>
      <c r="K148" s="9">
        <f t="shared" si="5"/>
        <v>847</v>
      </c>
    </row>
    <row r="149" spans="1:11" ht="33.75" x14ac:dyDescent="0.2">
      <c r="A149" s="6" t="s">
        <v>1824</v>
      </c>
      <c r="B149" s="6" t="s">
        <v>1825</v>
      </c>
      <c r="C149" s="6" t="s">
        <v>718</v>
      </c>
      <c r="D149" s="6" t="s">
        <v>1826</v>
      </c>
      <c r="E149" s="6" t="s">
        <v>369</v>
      </c>
      <c r="F149" s="6"/>
      <c r="G149" s="7" t="s">
        <v>15</v>
      </c>
      <c r="H149" s="23">
        <v>49.5</v>
      </c>
      <c r="I149" s="23">
        <f t="shared" si="4"/>
        <v>24.75</v>
      </c>
      <c r="J149" s="8">
        <v>95.11999999999999</v>
      </c>
      <c r="K149" s="9">
        <f t="shared" si="5"/>
        <v>2354.2199999999998</v>
      </c>
    </row>
    <row r="150" spans="1:11" ht="33.75" x14ac:dyDescent="0.2">
      <c r="A150" s="6" t="s">
        <v>1824</v>
      </c>
      <c r="B150" s="6" t="s">
        <v>1825</v>
      </c>
      <c r="C150" s="6" t="s">
        <v>718</v>
      </c>
      <c r="D150" s="6" t="s">
        <v>1826</v>
      </c>
      <c r="E150" s="6" t="s">
        <v>639</v>
      </c>
      <c r="F150" s="6"/>
      <c r="G150" s="7" t="s">
        <v>15</v>
      </c>
      <c r="H150" s="23">
        <v>85.5</v>
      </c>
      <c r="I150" s="23">
        <f t="shared" si="4"/>
        <v>42.75</v>
      </c>
      <c r="J150" s="8">
        <v>172.05</v>
      </c>
      <c r="K150" s="9">
        <f t="shared" si="5"/>
        <v>7355.1375000000007</v>
      </c>
    </row>
    <row r="151" spans="1:11" ht="33.75" x14ac:dyDescent="0.2">
      <c r="A151" s="6" t="s">
        <v>1824</v>
      </c>
      <c r="B151" s="6" t="s">
        <v>1825</v>
      </c>
      <c r="C151" s="6" t="s">
        <v>718</v>
      </c>
      <c r="D151" s="6" t="s">
        <v>1827</v>
      </c>
      <c r="E151" s="6" t="s">
        <v>369</v>
      </c>
      <c r="F151" s="6"/>
      <c r="G151" s="7" t="s">
        <v>15</v>
      </c>
      <c r="H151" s="23">
        <v>24</v>
      </c>
      <c r="I151" s="23">
        <f t="shared" si="4"/>
        <v>12</v>
      </c>
      <c r="J151" s="8">
        <v>153.57</v>
      </c>
      <c r="K151" s="9">
        <f t="shared" si="5"/>
        <v>1842.84</v>
      </c>
    </row>
    <row r="152" spans="1:11" ht="33.75" x14ac:dyDescent="0.2">
      <c r="A152" s="6" t="s">
        <v>1824</v>
      </c>
      <c r="B152" s="6" t="s">
        <v>1825</v>
      </c>
      <c r="C152" s="6" t="s">
        <v>718</v>
      </c>
      <c r="D152" s="6" t="s">
        <v>1827</v>
      </c>
      <c r="E152" s="6" t="s">
        <v>639</v>
      </c>
      <c r="F152" s="6"/>
      <c r="G152" s="7" t="s">
        <v>15</v>
      </c>
      <c r="H152" s="23">
        <v>24</v>
      </c>
      <c r="I152" s="23">
        <f t="shared" si="4"/>
        <v>12</v>
      </c>
      <c r="J152" s="8">
        <v>284.68</v>
      </c>
      <c r="K152" s="9">
        <f t="shared" si="5"/>
        <v>3416.16</v>
      </c>
    </row>
    <row r="153" spans="1:11" ht="22.5" x14ac:dyDescent="0.2">
      <c r="A153" s="6" t="s">
        <v>1828</v>
      </c>
      <c r="B153" s="6" t="s">
        <v>1674</v>
      </c>
      <c r="C153" s="6" t="s">
        <v>1211</v>
      </c>
      <c r="D153" s="6" t="s">
        <v>1829</v>
      </c>
      <c r="E153" s="6" t="s">
        <v>1237</v>
      </c>
      <c r="F153" s="6"/>
      <c r="G153" s="7" t="s">
        <v>15</v>
      </c>
      <c r="H153" s="10">
        <v>30</v>
      </c>
      <c r="I153" s="14">
        <f t="shared" si="4"/>
        <v>15</v>
      </c>
      <c r="J153" s="8">
        <v>173</v>
      </c>
      <c r="K153" s="9">
        <f t="shared" si="5"/>
        <v>2595</v>
      </c>
    </row>
    <row r="154" spans="1:11" ht="22.5" x14ac:dyDescent="0.2">
      <c r="A154" s="6" t="s">
        <v>1828</v>
      </c>
      <c r="B154" s="6" t="s">
        <v>1674</v>
      </c>
      <c r="C154" s="6" t="s">
        <v>1211</v>
      </c>
      <c r="D154" s="6" t="s">
        <v>1829</v>
      </c>
      <c r="E154" s="6" t="s">
        <v>1237</v>
      </c>
      <c r="F154" s="6"/>
      <c r="G154" s="7" t="s">
        <v>15</v>
      </c>
      <c r="H154" s="23">
        <v>18</v>
      </c>
      <c r="I154" s="23">
        <f t="shared" si="4"/>
        <v>9</v>
      </c>
      <c r="J154" s="8">
        <v>173.59</v>
      </c>
      <c r="K154" s="9">
        <f t="shared" si="5"/>
        <v>1562.31</v>
      </c>
    </row>
    <row r="155" spans="1:11" ht="45" x14ac:dyDescent="0.2">
      <c r="A155" s="6" t="s">
        <v>1830</v>
      </c>
      <c r="B155" s="6" t="s">
        <v>1696</v>
      </c>
      <c r="C155" s="6" t="s">
        <v>100</v>
      </c>
      <c r="D155" s="6" t="s">
        <v>1831</v>
      </c>
      <c r="E155" s="6" t="s">
        <v>516</v>
      </c>
      <c r="F155" s="6" t="s">
        <v>34</v>
      </c>
      <c r="G155" s="7" t="s">
        <v>15</v>
      </c>
      <c r="H155" s="10">
        <v>100</v>
      </c>
      <c r="I155" s="14">
        <f t="shared" si="4"/>
        <v>50</v>
      </c>
      <c r="J155" s="8">
        <v>405</v>
      </c>
      <c r="K155" s="9">
        <f t="shared" si="5"/>
        <v>20250</v>
      </c>
    </row>
    <row r="156" spans="1:11" ht="45" x14ac:dyDescent="0.2">
      <c r="A156" s="6" t="s">
        <v>1830</v>
      </c>
      <c r="B156" s="6" t="s">
        <v>1696</v>
      </c>
      <c r="C156" s="6" t="s">
        <v>100</v>
      </c>
      <c r="D156" s="6" t="s">
        <v>1831</v>
      </c>
      <c r="E156" s="6" t="s">
        <v>516</v>
      </c>
      <c r="F156" s="6" t="s">
        <v>34</v>
      </c>
      <c r="G156" s="7" t="s">
        <v>15</v>
      </c>
      <c r="H156" s="23">
        <v>18</v>
      </c>
      <c r="I156" s="23">
        <f t="shared" si="4"/>
        <v>9</v>
      </c>
      <c r="J156" s="8">
        <v>396</v>
      </c>
      <c r="K156" s="9">
        <f t="shared" si="5"/>
        <v>3564</v>
      </c>
    </row>
    <row r="157" spans="1:11" ht="33.75" x14ac:dyDescent="0.2">
      <c r="A157" s="6" t="s">
        <v>1830</v>
      </c>
      <c r="B157" s="6" t="s">
        <v>1696</v>
      </c>
      <c r="C157" s="6" t="s">
        <v>12</v>
      </c>
      <c r="D157" s="6" t="s">
        <v>1832</v>
      </c>
      <c r="E157" s="6" t="s">
        <v>14</v>
      </c>
      <c r="F157" s="6"/>
      <c r="G157" s="7" t="s">
        <v>15</v>
      </c>
      <c r="H157" s="23">
        <v>56</v>
      </c>
      <c r="I157" s="23">
        <f t="shared" si="4"/>
        <v>28</v>
      </c>
      <c r="J157" s="8">
        <v>187.78000000000003</v>
      </c>
      <c r="K157" s="9">
        <f t="shared" si="5"/>
        <v>5257.8400000000011</v>
      </c>
    </row>
    <row r="158" spans="1:11" ht="22.5" x14ac:dyDescent="0.2">
      <c r="A158" s="6" t="s">
        <v>1830</v>
      </c>
      <c r="B158" s="6" t="s">
        <v>1696</v>
      </c>
      <c r="C158" s="6" t="s">
        <v>12</v>
      </c>
      <c r="D158" s="6" t="s">
        <v>1832</v>
      </c>
      <c r="E158" s="6" t="s">
        <v>1236</v>
      </c>
      <c r="F158" s="6"/>
      <c r="G158" s="7" t="s">
        <v>15</v>
      </c>
      <c r="H158" s="10">
        <v>80</v>
      </c>
      <c r="I158" s="14">
        <f t="shared" si="4"/>
        <v>40</v>
      </c>
      <c r="J158" s="8">
        <v>109</v>
      </c>
      <c r="K158" s="9">
        <f t="shared" si="5"/>
        <v>4360</v>
      </c>
    </row>
    <row r="159" spans="1:11" ht="22.5" x14ac:dyDescent="0.2">
      <c r="A159" s="6" t="s">
        <v>1830</v>
      </c>
      <c r="B159" s="6" t="s">
        <v>1696</v>
      </c>
      <c r="C159" s="6" t="s">
        <v>12</v>
      </c>
      <c r="D159" s="6" t="s">
        <v>1832</v>
      </c>
      <c r="E159" s="6" t="s">
        <v>1236</v>
      </c>
      <c r="F159" s="6"/>
      <c r="G159" s="7" t="s">
        <v>15</v>
      </c>
      <c r="H159" s="23">
        <v>280</v>
      </c>
      <c r="I159" s="23">
        <f t="shared" si="4"/>
        <v>140</v>
      </c>
      <c r="J159" s="8">
        <v>108.00000000000001</v>
      </c>
      <c r="K159" s="9">
        <f t="shared" si="5"/>
        <v>15120.000000000002</v>
      </c>
    </row>
    <row r="160" spans="1:11" ht="22.5" x14ac:dyDescent="0.2">
      <c r="A160" s="6" t="s">
        <v>1830</v>
      </c>
      <c r="B160" s="6" t="s">
        <v>1696</v>
      </c>
      <c r="C160" s="6" t="s">
        <v>12</v>
      </c>
      <c r="D160" s="6" t="s">
        <v>1832</v>
      </c>
      <c r="E160" s="6" t="s">
        <v>252</v>
      </c>
      <c r="F160" s="6"/>
      <c r="G160" s="7" t="s">
        <v>15</v>
      </c>
      <c r="H160" s="23">
        <v>28</v>
      </c>
      <c r="I160" s="23">
        <f t="shared" si="4"/>
        <v>14</v>
      </c>
      <c r="J160" s="8">
        <v>44.67</v>
      </c>
      <c r="K160" s="9">
        <f t="shared" si="5"/>
        <v>625.38</v>
      </c>
    </row>
    <row r="161" spans="1:11" ht="22.5" x14ac:dyDescent="0.2">
      <c r="A161" s="6" t="s">
        <v>1830</v>
      </c>
      <c r="B161" s="6" t="s">
        <v>1696</v>
      </c>
      <c r="C161" s="6" t="s">
        <v>12</v>
      </c>
      <c r="D161" s="6" t="s">
        <v>1832</v>
      </c>
      <c r="E161" s="6" t="s">
        <v>644</v>
      </c>
      <c r="F161" s="6"/>
      <c r="G161" s="7" t="s">
        <v>15</v>
      </c>
      <c r="H161" s="23">
        <v>28</v>
      </c>
      <c r="I161" s="23">
        <f t="shared" si="4"/>
        <v>14</v>
      </c>
      <c r="J161" s="8">
        <v>168.00000000000003</v>
      </c>
      <c r="K161" s="9">
        <f t="shared" si="5"/>
        <v>2352.0000000000005</v>
      </c>
    </row>
    <row r="162" spans="1:11" ht="22.5" x14ac:dyDescent="0.2">
      <c r="A162" s="6" t="s">
        <v>1833</v>
      </c>
      <c r="B162" s="6" t="s">
        <v>1696</v>
      </c>
      <c r="C162" s="6" t="s">
        <v>12</v>
      </c>
      <c r="D162" s="6" t="s">
        <v>1834</v>
      </c>
      <c r="E162" s="6" t="s">
        <v>265</v>
      </c>
      <c r="F162" s="6"/>
      <c r="G162" s="7" t="s">
        <v>15</v>
      </c>
      <c r="H162" s="23">
        <v>10</v>
      </c>
      <c r="I162" s="23">
        <f t="shared" si="4"/>
        <v>5</v>
      </c>
      <c r="J162" s="8">
        <v>113.81999999999998</v>
      </c>
      <c r="K162" s="9">
        <f t="shared" si="5"/>
        <v>569.09999999999991</v>
      </c>
    </row>
    <row r="163" spans="1:11" ht="33.75" x14ac:dyDescent="0.2">
      <c r="A163" s="6" t="s">
        <v>1835</v>
      </c>
      <c r="B163" s="6" t="s">
        <v>1836</v>
      </c>
      <c r="C163" s="6" t="s">
        <v>647</v>
      </c>
      <c r="D163" s="6" t="s">
        <v>1837</v>
      </c>
      <c r="E163" s="6" t="s">
        <v>649</v>
      </c>
      <c r="F163" s="6"/>
      <c r="G163" s="7" t="s">
        <v>15</v>
      </c>
      <c r="H163" s="10">
        <v>20</v>
      </c>
      <c r="I163" s="14">
        <f t="shared" si="4"/>
        <v>10</v>
      </c>
      <c r="J163" s="8">
        <v>200</v>
      </c>
      <c r="K163" s="9">
        <f t="shared" si="5"/>
        <v>2000</v>
      </c>
    </row>
    <row r="164" spans="1:11" ht="33.75" x14ac:dyDescent="0.2">
      <c r="A164" s="6" t="s">
        <v>1835</v>
      </c>
      <c r="B164" s="6" t="s">
        <v>1836</v>
      </c>
      <c r="C164" s="6" t="s">
        <v>647</v>
      </c>
      <c r="D164" s="6" t="s">
        <v>1837</v>
      </c>
      <c r="E164" s="6" t="s">
        <v>649</v>
      </c>
      <c r="F164" s="6"/>
      <c r="G164" s="7" t="s">
        <v>15</v>
      </c>
      <c r="H164" s="23">
        <v>49.5</v>
      </c>
      <c r="I164" s="23">
        <f t="shared" si="4"/>
        <v>24.75</v>
      </c>
      <c r="J164" s="8">
        <v>178</v>
      </c>
      <c r="K164" s="9">
        <f t="shared" si="5"/>
        <v>4405.5</v>
      </c>
    </row>
    <row r="165" spans="1:11" ht="45" x14ac:dyDescent="0.2">
      <c r="A165" s="6" t="s">
        <v>1838</v>
      </c>
      <c r="B165" s="6" t="s">
        <v>1767</v>
      </c>
      <c r="C165" s="6" t="s">
        <v>683</v>
      </c>
      <c r="D165" s="6" t="s">
        <v>1839</v>
      </c>
      <c r="E165" s="6" t="s">
        <v>1840</v>
      </c>
      <c r="F165" s="6" t="s">
        <v>711</v>
      </c>
      <c r="G165" s="7" t="s">
        <v>15</v>
      </c>
      <c r="H165" s="10">
        <v>10</v>
      </c>
      <c r="I165" s="14">
        <f t="shared" si="4"/>
        <v>5</v>
      </c>
      <c r="J165" s="8">
        <v>65</v>
      </c>
      <c r="K165" s="9">
        <f t="shared" si="5"/>
        <v>325</v>
      </c>
    </row>
    <row r="166" spans="1:11" ht="45" x14ac:dyDescent="0.2">
      <c r="A166" s="6" t="s">
        <v>1838</v>
      </c>
      <c r="B166" s="6" t="s">
        <v>1767</v>
      </c>
      <c r="C166" s="6" t="s">
        <v>683</v>
      </c>
      <c r="D166" s="6" t="s">
        <v>1839</v>
      </c>
      <c r="E166" s="6" t="s">
        <v>1840</v>
      </c>
      <c r="F166" s="6" t="s">
        <v>711</v>
      </c>
      <c r="G166" s="7" t="s">
        <v>15</v>
      </c>
      <c r="H166" s="23">
        <v>42</v>
      </c>
      <c r="I166" s="23">
        <f t="shared" si="4"/>
        <v>21</v>
      </c>
      <c r="J166" s="8">
        <v>60.95000000000001</v>
      </c>
      <c r="K166" s="9">
        <f t="shared" si="5"/>
        <v>1279.9500000000003</v>
      </c>
    </row>
    <row r="167" spans="1:11" ht="33.75" x14ac:dyDescent="0.2">
      <c r="A167" s="6" t="s">
        <v>1841</v>
      </c>
      <c r="B167" s="6" t="s">
        <v>1767</v>
      </c>
      <c r="C167" s="6" t="s">
        <v>1739</v>
      </c>
      <c r="D167" s="6" t="s">
        <v>1842</v>
      </c>
      <c r="E167" s="6" t="s">
        <v>649</v>
      </c>
      <c r="F167" s="6"/>
      <c r="G167" s="7" t="s">
        <v>15</v>
      </c>
      <c r="H167" s="10">
        <v>40</v>
      </c>
      <c r="I167" s="14">
        <f t="shared" si="4"/>
        <v>20</v>
      </c>
      <c r="J167" s="8">
        <v>90</v>
      </c>
      <c r="K167" s="9">
        <f t="shared" si="5"/>
        <v>1800</v>
      </c>
    </row>
    <row r="168" spans="1:11" ht="33.75" x14ac:dyDescent="0.2">
      <c r="A168" s="6" t="s">
        <v>1841</v>
      </c>
      <c r="B168" s="6" t="s">
        <v>1767</v>
      </c>
      <c r="C168" s="6" t="s">
        <v>1739</v>
      </c>
      <c r="D168" s="6" t="s">
        <v>1842</v>
      </c>
      <c r="E168" s="6" t="s">
        <v>649</v>
      </c>
      <c r="F168" s="6"/>
      <c r="G168" s="7" t="s">
        <v>15</v>
      </c>
      <c r="H168" s="23">
        <v>496</v>
      </c>
      <c r="I168" s="23">
        <f t="shared" si="4"/>
        <v>248</v>
      </c>
      <c r="J168" s="8">
        <v>143.30000000000001</v>
      </c>
      <c r="K168" s="9">
        <f t="shared" si="5"/>
        <v>35538.400000000001</v>
      </c>
    </row>
    <row r="169" spans="1:11" ht="33.75" x14ac:dyDescent="0.2">
      <c r="A169" s="6" t="s">
        <v>1767</v>
      </c>
      <c r="B169" s="6" t="s">
        <v>1767</v>
      </c>
      <c r="C169" s="6" t="s">
        <v>1739</v>
      </c>
      <c r="D169" s="6" t="s">
        <v>1842</v>
      </c>
      <c r="E169" s="6" t="s">
        <v>649</v>
      </c>
      <c r="F169" s="6"/>
      <c r="G169" s="7" t="s">
        <v>15</v>
      </c>
      <c r="H169" s="10">
        <v>1200</v>
      </c>
      <c r="I169" s="14">
        <f t="shared" si="4"/>
        <v>600</v>
      </c>
      <c r="J169" s="8">
        <v>20</v>
      </c>
      <c r="K169" s="9">
        <f t="shared" si="5"/>
        <v>12000</v>
      </c>
    </row>
    <row r="170" spans="1:11" ht="33.75" x14ac:dyDescent="0.2">
      <c r="A170" s="6" t="s">
        <v>1767</v>
      </c>
      <c r="B170" s="6" t="s">
        <v>1767</v>
      </c>
      <c r="C170" s="6" t="s">
        <v>1739</v>
      </c>
      <c r="D170" s="6" t="s">
        <v>1842</v>
      </c>
      <c r="E170" s="6" t="s">
        <v>649</v>
      </c>
      <c r="F170" s="6"/>
      <c r="G170" s="7" t="s">
        <v>15</v>
      </c>
      <c r="H170" s="23">
        <v>2070</v>
      </c>
      <c r="I170" s="23">
        <f t="shared" si="4"/>
        <v>1035</v>
      </c>
      <c r="J170" s="8">
        <v>22</v>
      </c>
      <c r="K170" s="9">
        <f t="shared" si="5"/>
        <v>22770</v>
      </c>
    </row>
    <row r="171" spans="1:11" ht="56.25" x14ac:dyDescent="0.2">
      <c r="A171" s="6" t="s">
        <v>1844</v>
      </c>
      <c r="B171" s="6" t="s">
        <v>1617</v>
      </c>
      <c r="C171" s="6" t="s">
        <v>1739</v>
      </c>
      <c r="D171" s="6" t="s">
        <v>1845</v>
      </c>
      <c r="E171" s="6" t="s">
        <v>1843</v>
      </c>
      <c r="F171" s="6"/>
      <c r="G171" s="7" t="s">
        <v>15</v>
      </c>
      <c r="H171" s="23">
        <v>37.800000000000004</v>
      </c>
      <c r="I171" s="23">
        <f t="shared" si="4"/>
        <v>18.900000000000002</v>
      </c>
      <c r="J171" s="8">
        <v>109.77</v>
      </c>
      <c r="K171" s="9">
        <f t="shared" si="5"/>
        <v>2074.6530000000002</v>
      </c>
    </row>
    <row r="172" spans="1:11" ht="56.25" x14ac:dyDescent="0.2">
      <c r="A172" s="6" t="s">
        <v>1846</v>
      </c>
      <c r="B172" s="6" t="s">
        <v>1617</v>
      </c>
      <c r="C172" s="6" t="s">
        <v>718</v>
      </c>
      <c r="D172" s="6" t="s">
        <v>1847</v>
      </c>
      <c r="E172" s="6" t="s">
        <v>440</v>
      </c>
      <c r="F172" s="6"/>
      <c r="G172" s="7" t="s">
        <v>15</v>
      </c>
      <c r="H172" s="23">
        <v>10</v>
      </c>
      <c r="I172" s="23">
        <f t="shared" si="4"/>
        <v>5</v>
      </c>
      <c r="J172" s="8">
        <v>71.8</v>
      </c>
      <c r="K172" s="9">
        <f t="shared" si="5"/>
        <v>359</v>
      </c>
    </row>
    <row r="173" spans="1:11" ht="56.25" x14ac:dyDescent="0.2">
      <c r="A173" s="6" t="s">
        <v>1846</v>
      </c>
      <c r="B173" s="6" t="s">
        <v>1617</v>
      </c>
      <c r="C173" s="6" t="s">
        <v>718</v>
      </c>
      <c r="D173" s="6" t="s">
        <v>1847</v>
      </c>
      <c r="E173" s="6" t="s">
        <v>14</v>
      </c>
      <c r="F173" s="6"/>
      <c r="G173" s="7" t="s">
        <v>15</v>
      </c>
      <c r="H173" s="23">
        <v>10</v>
      </c>
      <c r="I173" s="23">
        <f t="shared" si="4"/>
        <v>5</v>
      </c>
      <c r="J173" s="8">
        <v>320</v>
      </c>
      <c r="K173" s="9">
        <f t="shared" si="5"/>
        <v>1600</v>
      </c>
    </row>
    <row r="174" spans="1:11" ht="56.25" x14ac:dyDescent="0.2">
      <c r="A174" s="6" t="s">
        <v>1846</v>
      </c>
      <c r="B174" s="6" t="s">
        <v>1617</v>
      </c>
      <c r="C174" s="6" t="s">
        <v>718</v>
      </c>
      <c r="D174" s="6" t="s">
        <v>1847</v>
      </c>
      <c r="E174" s="6" t="s">
        <v>80</v>
      </c>
      <c r="F174" s="6"/>
      <c r="G174" s="7" t="s">
        <v>15</v>
      </c>
      <c r="H174" s="23">
        <v>108</v>
      </c>
      <c r="I174" s="23">
        <f t="shared" si="4"/>
        <v>54</v>
      </c>
      <c r="J174" s="8">
        <v>140.99999999999997</v>
      </c>
      <c r="K174" s="9">
        <f t="shared" si="5"/>
        <v>7613.9999999999982</v>
      </c>
    </row>
    <row r="175" spans="1:11" ht="33.75" x14ac:dyDescent="0.2">
      <c r="A175" s="6" t="s">
        <v>1617</v>
      </c>
      <c r="B175" s="6" t="s">
        <v>1617</v>
      </c>
      <c r="C175" s="6" t="s">
        <v>718</v>
      </c>
      <c r="D175" s="6" t="s">
        <v>1848</v>
      </c>
      <c r="E175" s="6" t="s">
        <v>644</v>
      </c>
      <c r="F175" s="12"/>
      <c r="G175" s="7" t="s">
        <v>15</v>
      </c>
      <c r="H175" s="10">
        <v>180</v>
      </c>
      <c r="I175" s="14">
        <f t="shared" si="4"/>
        <v>90</v>
      </c>
      <c r="J175" s="8">
        <v>22</v>
      </c>
      <c r="K175" s="9">
        <f t="shared" si="5"/>
        <v>1980</v>
      </c>
    </row>
    <row r="176" spans="1:11" ht="33.75" x14ac:dyDescent="0.2">
      <c r="A176" s="6" t="s">
        <v>1617</v>
      </c>
      <c r="B176" s="6" t="s">
        <v>1849</v>
      </c>
      <c r="C176" s="6" t="s">
        <v>718</v>
      </c>
      <c r="D176" s="6" t="s">
        <v>1848</v>
      </c>
      <c r="E176" s="6" t="s">
        <v>644</v>
      </c>
      <c r="F176" s="6"/>
      <c r="G176" s="7" t="s">
        <v>15</v>
      </c>
      <c r="H176" s="23">
        <v>900</v>
      </c>
      <c r="I176" s="23">
        <f t="shared" si="4"/>
        <v>450</v>
      </c>
      <c r="J176" s="8">
        <v>22.499999999999996</v>
      </c>
      <c r="K176" s="9">
        <f t="shared" si="5"/>
        <v>10124.999999999998</v>
      </c>
    </row>
    <row r="177" spans="1:11" ht="33.75" x14ac:dyDescent="0.2">
      <c r="A177" s="6" t="s">
        <v>1617</v>
      </c>
      <c r="B177" s="6" t="s">
        <v>1617</v>
      </c>
      <c r="C177" s="6" t="s">
        <v>718</v>
      </c>
      <c r="D177" s="6" t="s">
        <v>1850</v>
      </c>
      <c r="E177" s="6" t="s">
        <v>644</v>
      </c>
      <c r="F177" s="6"/>
      <c r="G177" s="7" t="s">
        <v>15</v>
      </c>
      <c r="H177" s="23">
        <v>630</v>
      </c>
      <c r="I177" s="23">
        <f t="shared" si="4"/>
        <v>315</v>
      </c>
      <c r="J177" s="8">
        <v>27.5</v>
      </c>
      <c r="K177" s="9">
        <f t="shared" si="5"/>
        <v>8662.5</v>
      </c>
    </row>
    <row r="178" spans="1:11" ht="33.75" x14ac:dyDescent="0.2">
      <c r="A178" s="6" t="s">
        <v>1617</v>
      </c>
      <c r="B178" s="6" t="s">
        <v>1617</v>
      </c>
      <c r="C178" s="6" t="s">
        <v>1030</v>
      </c>
      <c r="D178" s="6" t="s">
        <v>1851</v>
      </c>
      <c r="E178" s="6" t="s">
        <v>16</v>
      </c>
      <c r="F178" s="6"/>
      <c r="G178" s="7" t="s">
        <v>15</v>
      </c>
      <c r="H178" s="23">
        <v>90</v>
      </c>
      <c r="I178" s="23">
        <f t="shared" si="4"/>
        <v>45</v>
      </c>
      <c r="J178" s="8">
        <v>36</v>
      </c>
      <c r="K178" s="9">
        <f t="shared" si="5"/>
        <v>1620</v>
      </c>
    </row>
    <row r="179" spans="1:11" ht="22.5" x14ac:dyDescent="0.2">
      <c r="A179" s="6" t="s">
        <v>1852</v>
      </c>
      <c r="B179" s="6" t="s">
        <v>1852</v>
      </c>
      <c r="C179" s="6" t="s">
        <v>31</v>
      </c>
      <c r="D179" s="6" t="s">
        <v>1853</v>
      </c>
      <c r="E179" s="6" t="s">
        <v>516</v>
      </c>
      <c r="F179" s="6" t="s">
        <v>92</v>
      </c>
      <c r="G179" s="7" t="s">
        <v>15</v>
      </c>
      <c r="H179" s="10">
        <v>500</v>
      </c>
      <c r="I179" s="14">
        <f t="shared" si="4"/>
        <v>250</v>
      </c>
      <c r="J179" s="8">
        <v>19</v>
      </c>
      <c r="K179" s="9">
        <f t="shared" si="5"/>
        <v>4750</v>
      </c>
    </row>
    <row r="180" spans="1:11" ht="22.5" x14ac:dyDescent="0.2">
      <c r="A180" s="6" t="s">
        <v>1852</v>
      </c>
      <c r="B180" s="6" t="s">
        <v>1852</v>
      </c>
      <c r="C180" s="6" t="s">
        <v>31</v>
      </c>
      <c r="D180" s="6" t="s">
        <v>1853</v>
      </c>
      <c r="E180" s="6" t="s">
        <v>516</v>
      </c>
      <c r="F180" s="6" t="s">
        <v>92</v>
      </c>
      <c r="G180" s="7" t="s">
        <v>15</v>
      </c>
      <c r="H180" s="23">
        <v>126</v>
      </c>
      <c r="I180" s="23">
        <f t="shared" si="4"/>
        <v>63</v>
      </c>
      <c r="J180" s="8">
        <v>18</v>
      </c>
      <c r="K180" s="9">
        <f t="shared" si="5"/>
        <v>1134</v>
      </c>
    </row>
    <row r="181" spans="1:11" ht="45" x14ac:dyDescent="0.2">
      <c r="A181" s="6" t="s">
        <v>1852</v>
      </c>
      <c r="B181" s="6" t="s">
        <v>1852</v>
      </c>
      <c r="C181" s="6" t="s">
        <v>658</v>
      </c>
      <c r="D181" s="6" t="s">
        <v>1854</v>
      </c>
      <c r="E181" s="6" t="s">
        <v>660</v>
      </c>
      <c r="F181" s="6"/>
      <c r="G181" s="7" t="s">
        <v>15</v>
      </c>
      <c r="H181" s="10">
        <v>120</v>
      </c>
      <c r="I181" s="14">
        <f t="shared" si="4"/>
        <v>60</v>
      </c>
      <c r="J181" s="8">
        <v>32</v>
      </c>
      <c r="K181" s="9">
        <f t="shared" si="5"/>
        <v>1920</v>
      </c>
    </row>
    <row r="182" spans="1:11" ht="45" x14ac:dyDescent="0.2">
      <c r="A182" s="6" t="s">
        <v>1852</v>
      </c>
      <c r="B182" s="6" t="s">
        <v>1852</v>
      </c>
      <c r="C182" s="6" t="s">
        <v>658</v>
      </c>
      <c r="D182" s="6" t="s">
        <v>1854</v>
      </c>
      <c r="E182" s="6" t="s">
        <v>660</v>
      </c>
      <c r="F182" s="6"/>
      <c r="G182" s="7" t="s">
        <v>15</v>
      </c>
      <c r="H182" s="23">
        <v>50</v>
      </c>
      <c r="I182" s="23">
        <f t="shared" si="4"/>
        <v>25</v>
      </c>
      <c r="J182" s="8">
        <v>20</v>
      </c>
      <c r="K182" s="9">
        <f t="shared" si="5"/>
        <v>500</v>
      </c>
    </row>
    <row r="183" spans="1:11" ht="22.5" x14ac:dyDescent="0.2">
      <c r="A183" s="6" t="s">
        <v>1855</v>
      </c>
      <c r="B183" s="6" t="s">
        <v>1855</v>
      </c>
      <c r="C183" s="6" t="s">
        <v>12</v>
      </c>
      <c r="D183" s="6"/>
      <c r="E183" s="6" t="s">
        <v>440</v>
      </c>
      <c r="F183" s="6"/>
      <c r="G183" s="7" t="s">
        <v>15</v>
      </c>
      <c r="H183" s="23">
        <v>150</v>
      </c>
      <c r="I183" s="23">
        <f t="shared" si="4"/>
        <v>75</v>
      </c>
      <c r="J183" s="8">
        <v>7</v>
      </c>
      <c r="K183" s="9">
        <f t="shared" si="5"/>
        <v>525</v>
      </c>
    </row>
    <row r="184" spans="1:11" ht="22.5" x14ac:dyDescent="0.2">
      <c r="A184" s="6" t="s">
        <v>1855</v>
      </c>
      <c r="B184" s="6" t="s">
        <v>1855</v>
      </c>
      <c r="C184" s="6" t="s">
        <v>12</v>
      </c>
      <c r="D184" s="13"/>
      <c r="E184" s="6" t="s">
        <v>265</v>
      </c>
      <c r="F184" s="6"/>
      <c r="G184" s="7" t="s">
        <v>15</v>
      </c>
      <c r="H184" s="23">
        <v>54</v>
      </c>
      <c r="I184" s="23">
        <f t="shared" si="4"/>
        <v>27</v>
      </c>
      <c r="J184" s="8">
        <v>24</v>
      </c>
      <c r="K184" s="9">
        <f t="shared" si="5"/>
        <v>648</v>
      </c>
    </row>
    <row r="185" spans="1:11" ht="22.5" x14ac:dyDescent="0.2">
      <c r="A185" s="6" t="s">
        <v>1856</v>
      </c>
      <c r="B185" s="6" t="s">
        <v>1857</v>
      </c>
      <c r="C185" s="6" t="s">
        <v>12</v>
      </c>
      <c r="D185" s="13"/>
      <c r="E185" s="6" t="s">
        <v>440</v>
      </c>
      <c r="F185" s="6"/>
      <c r="G185" s="7" t="s">
        <v>15</v>
      </c>
      <c r="H185" s="23">
        <v>216</v>
      </c>
      <c r="I185" s="23">
        <f t="shared" si="4"/>
        <v>108</v>
      </c>
      <c r="J185" s="8">
        <v>5.5</v>
      </c>
      <c r="K185" s="9">
        <f t="shared" si="5"/>
        <v>594</v>
      </c>
    </row>
    <row r="186" spans="1:11" ht="33.75" x14ac:dyDescent="0.2">
      <c r="A186" s="6" t="s">
        <v>1858</v>
      </c>
      <c r="B186" s="6" t="s">
        <v>1859</v>
      </c>
      <c r="C186" s="6" t="s">
        <v>718</v>
      </c>
      <c r="D186" s="6" t="s">
        <v>1860</v>
      </c>
      <c r="E186" s="6" t="s">
        <v>369</v>
      </c>
      <c r="F186" s="12"/>
      <c r="G186" s="7" t="s">
        <v>15</v>
      </c>
      <c r="H186" s="10">
        <v>2</v>
      </c>
      <c r="I186" s="14">
        <f t="shared" si="4"/>
        <v>1</v>
      </c>
      <c r="J186" s="8">
        <v>1050</v>
      </c>
      <c r="K186" s="9">
        <f t="shared" si="5"/>
        <v>1050</v>
      </c>
    </row>
    <row r="187" spans="1:11" ht="33.75" x14ac:dyDescent="0.2">
      <c r="A187" s="6" t="s">
        <v>1858</v>
      </c>
      <c r="B187" s="6" t="s">
        <v>1859</v>
      </c>
      <c r="C187" s="6" t="s">
        <v>718</v>
      </c>
      <c r="D187" s="6" t="s">
        <v>1861</v>
      </c>
      <c r="E187" s="6" t="s">
        <v>369</v>
      </c>
      <c r="F187" s="6"/>
      <c r="G187" s="7" t="s">
        <v>15</v>
      </c>
      <c r="H187" s="23">
        <v>6</v>
      </c>
      <c r="I187" s="23">
        <f t="shared" si="4"/>
        <v>3</v>
      </c>
      <c r="J187" s="8">
        <v>1394</v>
      </c>
      <c r="K187" s="9">
        <f t="shared" si="5"/>
        <v>4182</v>
      </c>
    </row>
    <row r="188" spans="1:11" ht="33.75" x14ac:dyDescent="0.2">
      <c r="A188" s="6" t="s">
        <v>1858</v>
      </c>
      <c r="B188" s="6" t="s">
        <v>1859</v>
      </c>
      <c r="C188" s="6" t="s">
        <v>718</v>
      </c>
      <c r="D188" s="6" t="s">
        <v>1861</v>
      </c>
      <c r="E188" s="6" t="s">
        <v>639</v>
      </c>
      <c r="F188" s="6"/>
      <c r="G188" s="7" t="s">
        <v>15</v>
      </c>
      <c r="H188" s="10">
        <v>2</v>
      </c>
      <c r="I188" s="14">
        <f t="shared" si="4"/>
        <v>1</v>
      </c>
      <c r="J188" s="8">
        <v>2966</v>
      </c>
      <c r="K188" s="9">
        <f t="shared" si="5"/>
        <v>2966</v>
      </c>
    </row>
    <row r="189" spans="1:11" ht="33.75" x14ac:dyDescent="0.2">
      <c r="A189" s="6" t="s">
        <v>1858</v>
      </c>
      <c r="B189" s="6" t="s">
        <v>1859</v>
      </c>
      <c r="C189" s="6" t="s">
        <v>718</v>
      </c>
      <c r="D189" s="6" t="s">
        <v>1861</v>
      </c>
      <c r="E189" s="6" t="s">
        <v>639</v>
      </c>
      <c r="F189" s="6"/>
      <c r="G189" s="7" t="s">
        <v>15</v>
      </c>
      <c r="H189" s="23">
        <v>6</v>
      </c>
      <c r="I189" s="23">
        <f t="shared" si="4"/>
        <v>3</v>
      </c>
      <c r="J189" s="8">
        <v>2636</v>
      </c>
      <c r="K189" s="9">
        <f t="shared" si="5"/>
        <v>7908</v>
      </c>
    </row>
    <row r="190" spans="1:11" ht="45" x14ac:dyDescent="0.2">
      <c r="A190" s="6" t="s">
        <v>1862</v>
      </c>
      <c r="B190" s="6" t="s">
        <v>1617</v>
      </c>
      <c r="C190" s="6" t="s">
        <v>718</v>
      </c>
      <c r="D190" s="6" t="s">
        <v>1863</v>
      </c>
      <c r="E190" s="6" t="s">
        <v>14</v>
      </c>
      <c r="F190" s="6"/>
      <c r="G190" s="7" t="s">
        <v>15</v>
      </c>
      <c r="H190" s="23">
        <v>10</v>
      </c>
      <c r="I190" s="23">
        <f t="shared" si="4"/>
        <v>5</v>
      </c>
      <c r="J190" s="8">
        <v>109.05999999999999</v>
      </c>
      <c r="K190" s="9">
        <f t="shared" si="5"/>
        <v>545.29999999999995</v>
      </c>
    </row>
    <row r="191" spans="1:11" ht="45" x14ac:dyDescent="0.2">
      <c r="A191" s="6" t="s">
        <v>1862</v>
      </c>
      <c r="B191" s="6" t="s">
        <v>1617</v>
      </c>
      <c r="C191" s="6" t="s">
        <v>718</v>
      </c>
      <c r="D191" s="6" t="s">
        <v>1863</v>
      </c>
      <c r="E191" s="6" t="s">
        <v>265</v>
      </c>
      <c r="F191" s="6"/>
      <c r="G191" s="7" t="s">
        <v>15</v>
      </c>
      <c r="H191" s="23">
        <v>72</v>
      </c>
      <c r="I191" s="23">
        <f t="shared" si="4"/>
        <v>36</v>
      </c>
      <c r="J191" s="8">
        <v>41</v>
      </c>
      <c r="K191" s="9">
        <f t="shared" si="5"/>
        <v>1476</v>
      </c>
    </row>
    <row r="192" spans="1:11" ht="33.75" x14ac:dyDescent="0.2">
      <c r="A192" s="6" t="s">
        <v>1864</v>
      </c>
      <c r="B192" s="6" t="s">
        <v>1865</v>
      </c>
      <c r="C192" s="6" t="s">
        <v>1030</v>
      </c>
      <c r="D192" s="6" t="s">
        <v>1866</v>
      </c>
      <c r="E192" s="6" t="s">
        <v>265</v>
      </c>
      <c r="F192" s="6"/>
      <c r="G192" s="7" t="s">
        <v>15</v>
      </c>
      <c r="H192" s="23">
        <v>64</v>
      </c>
      <c r="I192" s="23">
        <f t="shared" si="4"/>
        <v>32</v>
      </c>
      <c r="J192" s="8">
        <v>395</v>
      </c>
      <c r="K192" s="9">
        <f t="shared" si="5"/>
        <v>12640</v>
      </c>
    </row>
    <row r="193" spans="1:11" ht="45" x14ac:dyDescent="0.2">
      <c r="A193" s="6" t="s">
        <v>1867</v>
      </c>
      <c r="B193" s="6" t="s">
        <v>1868</v>
      </c>
      <c r="C193" s="6" t="s">
        <v>1869</v>
      </c>
      <c r="D193" s="6" t="s">
        <v>1870</v>
      </c>
      <c r="E193" s="6" t="s">
        <v>1871</v>
      </c>
      <c r="F193" s="6" t="s">
        <v>840</v>
      </c>
      <c r="G193" s="7" t="s">
        <v>15</v>
      </c>
      <c r="H193" s="23">
        <v>28</v>
      </c>
      <c r="I193" s="23">
        <f t="shared" si="4"/>
        <v>14</v>
      </c>
      <c r="J193" s="8">
        <v>179.29</v>
      </c>
      <c r="K193" s="9">
        <f t="shared" si="5"/>
        <v>2510.06</v>
      </c>
    </row>
    <row r="194" spans="1:11" ht="33.75" x14ac:dyDescent="0.2">
      <c r="A194" s="6" t="s">
        <v>1872</v>
      </c>
      <c r="B194" s="6" t="s">
        <v>1872</v>
      </c>
      <c r="C194" s="6" t="s">
        <v>1025</v>
      </c>
      <c r="D194" s="6" t="s">
        <v>1873</v>
      </c>
      <c r="E194" s="6" t="s">
        <v>33</v>
      </c>
      <c r="F194" s="6" t="s">
        <v>92</v>
      </c>
      <c r="G194" s="7" t="s">
        <v>15</v>
      </c>
      <c r="H194" s="10">
        <v>620</v>
      </c>
      <c r="I194" s="14">
        <f t="shared" si="4"/>
        <v>310</v>
      </c>
      <c r="J194" s="8">
        <v>38</v>
      </c>
      <c r="K194" s="9">
        <f t="shared" si="5"/>
        <v>11780</v>
      </c>
    </row>
    <row r="195" spans="1:11" ht="33.75" x14ac:dyDescent="0.2">
      <c r="A195" s="6" t="s">
        <v>1872</v>
      </c>
      <c r="B195" s="6" t="s">
        <v>1872</v>
      </c>
      <c r="C195" s="6" t="s">
        <v>1025</v>
      </c>
      <c r="D195" s="6" t="s">
        <v>1873</v>
      </c>
      <c r="E195" s="6" t="s">
        <v>33</v>
      </c>
      <c r="F195" s="6" t="s">
        <v>92</v>
      </c>
      <c r="G195" s="7" t="s">
        <v>15</v>
      </c>
      <c r="H195" s="23">
        <v>360</v>
      </c>
      <c r="I195" s="23">
        <f t="shared" si="4"/>
        <v>180</v>
      </c>
      <c r="J195" s="8">
        <v>34</v>
      </c>
      <c r="K195" s="9">
        <f t="shared" si="5"/>
        <v>6120</v>
      </c>
    </row>
    <row r="196" spans="1:11" ht="45" x14ac:dyDescent="0.2">
      <c r="A196" s="6" t="s">
        <v>1874</v>
      </c>
      <c r="B196" s="6" t="s">
        <v>1875</v>
      </c>
      <c r="C196" s="6" t="s">
        <v>683</v>
      </c>
      <c r="D196" s="6" t="s">
        <v>1876</v>
      </c>
      <c r="E196" s="6" t="s">
        <v>1877</v>
      </c>
      <c r="F196" s="6"/>
      <c r="G196" s="7" t="s">
        <v>15</v>
      </c>
      <c r="H196" s="23">
        <v>36</v>
      </c>
      <c r="I196" s="23">
        <f t="shared" ref="I196:I259" si="6">H196/2</f>
        <v>18</v>
      </c>
      <c r="J196" s="8">
        <v>71.17</v>
      </c>
      <c r="K196" s="9">
        <f t="shared" ref="K196:K259" si="7">I196*J196</f>
        <v>1281.06</v>
      </c>
    </row>
    <row r="197" spans="1:11" ht="45" x14ac:dyDescent="0.2">
      <c r="A197" s="6" t="s">
        <v>1874</v>
      </c>
      <c r="B197" s="6" t="s">
        <v>1875</v>
      </c>
      <c r="C197" s="6" t="s">
        <v>683</v>
      </c>
      <c r="D197" s="6" t="s">
        <v>1878</v>
      </c>
      <c r="E197" s="6" t="s">
        <v>588</v>
      </c>
      <c r="F197" s="6"/>
      <c r="G197" s="7" t="s">
        <v>15</v>
      </c>
      <c r="H197" s="23">
        <v>100</v>
      </c>
      <c r="I197" s="23">
        <f t="shared" si="6"/>
        <v>50</v>
      </c>
      <c r="J197" s="8">
        <v>135.76</v>
      </c>
      <c r="K197" s="9">
        <f t="shared" si="7"/>
        <v>6788</v>
      </c>
    </row>
    <row r="198" spans="1:11" ht="45" x14ac:dyDescent="0.2">
      <c r="A198" s="6" t="s">
        <v>1874</v>
      </c>
      <c r="B198" s="6" t="s">
        <v>1875</v>
      </c>
      <c r="C198" s="6" t="s">
        <v>683</v>
      </c>
      <c r="D198" s="6" t="s">
        <v>1879</v>
      </c>
      <c r="E198" s="6" t="s">
        <v>1880</v>
      </c>
      <c r="F198" s="6"/>
      <c r="G198" s="7" t="s">
        <v>15</v>
      </c>
      <c r="H198" s="23">
        <v>80</v>
      </c>
      <c r="I198" s="23">
        <f t="shared" si="6"/>
        <v>40</v>
      </c>
      <c r="J198" s="8">
        <v>217.87</v>
      </c>
      <c r="K198" s="9">
        <f t="shared" si="7"/>
        <v>8714.7999999999993</v>
      </c>
    </row>
    <row r="199" spans="1:11" ht="45" x14ac:dyDescent="0.2">
      <c r="A199" s="6" t="s">
        <v>1881</v>
      </c>
      <c r="B199" s="6" t="s">
        <v>1882</v>
      </c>
      <c r="C199" s="6" t="s">
        <v>683</v>
      </c>
      <c r="D199" s="6" t="s">
        <v>1883</v>
      </c>
      <c r="E199" s="6" t="s">
        <v>1884</v>
      </c>
      <c r="F199" s="6"/>
      <c r="G199" s="7" t="s">
        <v>15</v>
      </c>
      <c r="H199" s="23">
        <v>40</v>
      </c>
      <c r="I199" s="23">
        <f t="shared" si="6"/>
        <v>20</v>
      </c>
      <c r="J199" s="8">
        <v>69</v>
      </c>
      <c r="K199" s="9">
        <f t="shared" si="7"/>
        <v>1380</v>
      </c>
    </row>
    <row r="200" spans="1:11" ht="22.5" x14ac:dyDescent="0.2">
      <c r="A200" s="6" t="s">
        <v>1649</v>
      </c>
      <c r="B200" s="6" t="s">
        <v>1649</v>
      </c>
      <c r="C200" s="6" t="s">
        <v>692</v>
      </c>
      <c r="D200" s="6" t="s">
        <v>1885</v>
      </c>
      <c r="E200" s="6" t="s">
        <v>265</v>
      </c>
      <c r="F200" s="6"/>
      <c r="G200" s="7" t="s">
        <v>15</v>
      </c>
      <c r="H200" s="23">
        <v>1260</v>
      </c>
      <c r="I200" s="23">
        <f t="shared" si="6"/>
        <v>630</v>
      </c>
      <c r="J200" s="8">
        <v>10.45</v>
      </c>
      <c r="K200" s="9">
        <f t="shared" si="7"/>
        <v>6583.5</v>
      </c>
    </row>
    <row r="201" spans="1:11" ht="22.5" x14ac:dyDescent="0.2">
      <c r="A201" s="6" t="s">
        <v>1649</v>
      </c>
      <c r="B201" s="6" t="s">
        <v>1649</v>
      </c>
      <c r="C201" s="6" t="s">
        <v>692</v>
      </c>
      <c r="D201" s="6" t="s">
        <v>1885</v>
      </c>
      <c r="E201" s="6" t="s">
        <v>80</v>
      </c>
      <c r="F201" s="6"/>
      <c r="G201" s="7" t="s">
        <v>15</v>
      </c>
      <c r="H201" s="23">
        <v>10</v>
      </c>
      <c r="I201" s="23">
        <f t="shared" si="6"/>
        <v>5</v>
      </c>
      <c r="J201" s="8">
        <v>44</v>
      </c>
      <c r="K201" s="9">
        <f t="shared" si="7"/>
        <v>220</v>
      </c>
    </row>
    <row r="202" spans="1:11" ht="22.5" x14ac:dyDescent="0.2">
      <c r="A202" s="6" t="s">
        <v>1649</v>
      </c>
      <c r="B202" s="6" t="s">
        <v>1649</v>
      </c>
      <c r="C202" s="6" t="s">
        <v>692</v>
      </c>
      <c r="D202" s="6" t="s">
        <v>1885</v>
      </c>
      <c r="E202" s="6" t="s">
        <v>644</v>
      </c>
      <c r="F202" s="6"/>
      <c r="G202" s="7" t="s">
        <v>15</v>
      </c>
      <c r="H202" s="10">
        <v>20</v>
      </c>
      <c r="I202" s="14">
        <f t="shared" si="6"/>
        <v>10</v>
      </c>
      <c r="J202" s="8">
        <v>63</v>
      </c>
      <c r="K202" s="9">
        <f t="shared" si="7"/>
        <v>630</v>
      </c>
    </row>
    <row r="203" spans="1:11" ht="22.5" x14ac:dyDescent="0.2">
      <c r="A203" s="6" t="s">
        <v>1649</v>
      </c>
      <c r="B203" s="6" t="s">
        <v>1649</v>
      </c>
      <c r="C203" s="6" t="s">
        <v>692</v>
      </c>
      <c r="D203" s="6" t="s">
        <v>1885</v>
      </c>
      <c r="E203" s="6" t="s">
        <v>644</v>
      </c>
      <c r="F203" s="6"/>
      <c r="G203" s="7" t="s">
        <v>15</v>
      </c>
      <c r="H203" s="23">
        <v>6</v>
      </c>
      <c r="I203" s="23">
        <f t="shared" si="6"/>
        <v>3</v>
      </c>
      <c r="J203" s="8">
        <v>58.500000000000007</v>
      </c>
      <c r="K203" s="9">
        <f t="shared" si="7"/>
        <v>175.50000000000003</v>
      </c>
    </row>
    <row r="204" spans="1:11" ht="45" x14ac:dyDescent="0.2">
      <c r="A204" s="6" t="s">
        <v>1886</v>
      </c>
      <c r="B204" s="6" t="s">
        <v>1887</v>
      </c>
      <c r="C204" s="6" t="s">
        <v>769</v>
      </c>
      <c r="D204" s="6" t="s">
        <v>1888</v>
      </c>
      <c r="E204" s="6" t="s">
        <v>1889</v>
      </c>
      <c r="F204" s="6" t="s">
        <v>772</v>
      </c>
      <c r="G204" s="7" t="s">
        <v>15</v>
      </c>
      <c r="H204" s="10">
        <v>2</v>
      </c>
      <c r="I204" s="14">
        <f t="shared" si="6"/>
        <v>1</v>
      </c>
      <c r="J204" s="8">
        <v>377</v>
      </c>
      <c r="K204" s="9">
        <f t="shared" si="7"/>
        <v>377</v>
      </c>
    </row>
    <row r="205" spans="1:11" ht="45" x14ac:dyDescent="0.2">
      <c r="A205" s="6" t="s">
        <v>1886</v>
      </c>
      <c r="B205" s="6" t="s">
        <v>1887</v>
      </c>
      <c r="C205" s="6" t="s">
        <v>769</v>
      </c>
      <c r="D205" s="6" t="s">
        <v>1888</v>
      </c>
      <c r="E205" s="6" t="s">
        <v>1889</v>
      </c>
      <c r="F205" s="6" t="s">
        <v>772</v>
      </c>
      <c r="G205" s="7" t="s">
        <v>15</v>
      </c>
      <c r="H205" s="23">
        <v>14</v>
      </c>
      <c r="I205" s="23">
        <f t="shared" si="6"/>
        <v>7</v>
      </c>
      <c r="J205" s="8">
        <v>354.2</v>
      </c>
      <c r="K205" s="9">
        <f t="shared" si="7"/>
        <v>2479.4</v>
      </c>
    </row>
    <row r="206" spans="1:11" ht="33.75" x14ac:dyDescent="0.2">
      <c r="A206" s="6" t="s">
        <v>1890</v>
      </c>
      <c r="B206" s="6" t="s">
        <v>1677</v>
      </c>
      <c r="C206" s="6" t="s">
        <v>1011</v>
      </c>
      <c r="D206" s="6" t="s">
        <v>1891</v>
      </c>
      <c r="E206" s="6" t="s">
        <v>1892</v>
      </c>
      <c r="F206" s="6"/>
      <c r="G206" s="7" t="s">
        <v>15</v>
      </c>
      <c r="H206" s="23">
        <v>3.6</v>
      </c>
      <c r="I206" s="23">
        <f t="shared" si="6"/>
        <v>1.8</v>
      </c>
      <c r="J206" s="8">
        <v>96</v>
      </c>
      <c r="K206" s="9">
        <f t="shared" si="7"/>
        <v>172.8</v>
      </c>
    </row>
    <row r="207" spans="1:11" ht="22.5" x14ac:dyDescent="0.2">
      <c r="A207" s="6" t="s">
        <v>2075</v>
      </c>
      <c r="B207" s="6" t="s">
        <v>1896</v>
      </c>
      <c r="C207" s="6" t="s">
        <v>1122</v>
      </c>
      <c r="D207" s="6" t="s">
        <v>1897</v>
      </c>
      <c r="E207" s="6" t="s">
        <v>1236</v>
      </c>
      <c r="F207" s="6"/>
      <c r="G207" s="7" t="s">
        <v>15</v>
      </c>
      <c r="H207" s="23">
        <v>36</v>
      </c>
      <c r="I207" s="23">
        <f t="shared" si="6"/>
        <v>18</v>
      </c>
      <c r="J207" s="8">
        <v>142.46</v>
      </c>
      <c r="K207" s="9">
        <f t="shared" si="7"/>
        <v>2564.2800000000002</v>
      </c>
    </row>
    <row r="208" spans="1:11" ht="22.5" x14ac:dyDescent="0.2">
      <c r="A208" s="6" t="s">
        <v>2076</v>
      </c>
      <c r="B208" s="6" t="s">
        <v>1896</v>
      </c>
      <c r="C208" s="6" t="s">
        <v>1122</v>
      </c>
      <c r="D208" s="6" t="s">
        <v>1897</v>
      </c>
      <c r="E208" s="6" t="s">
        <v>913</v>
      </c>
      <c r="F208" s="6"/>
      <c r="G208" s="7" t="s">
        <v>15</v>
      </c>
      <c r="H208" s="10">
        <v>30</v>
      </c>
      <c r="I208" s="14">
        <f t="shared" si="6"/>
        <v>15</v>
      </c>
      <c r="J208" s="8">
        <v>92</v>
      </c>
      <c r="K208" s="9">
        <f t="shared" si="7"/>
        <v>1380</v>
      </c>
    </row>
    <row r="209" spans="1:11" ht="22.5" x14ac:dyDescent="0.2">
      <c r="A209" s="6" t="s">
        <v>2076</v>
      </c>
      <c r="B209" s="6" t="s">
        <v>1896</v>
      </c>
      <c r="C209" s="6" t="s">
        <v>1122</v>
      </c>
      <c r="D209" s="6" t="s">
        <v>1897</v>
      </c>
      <c r="E209" s="6" t="s">
        <v>913</v>
      </c>
      <c r="F209" s="6"/>
      <c r="G209" s="7" t="s">
        <v>15</v>
      </c>
      <c r="H209" s="23">
        <v>46</v>
      </c>
      <c r="I209" s="23">
        <f t="shared" si="6"/>
        <v>23</v>
      </c>
      <c r="J209" s="8">
        <v>67.099999999999994</v>
      </c>
      <c r="K209" s="9">
        <f t="shared" si="7"/>
        <v>1543.3</v>
      </c>
    </row>
    <row r="210" spans="1:11" ht="22.5" x14ac:dyDescent="0.2">
      <c r="A210" s="6" t="s">
        <v>2076</v>
      </c>
      <c r="B210" s="6" t="s">
        <v>1896</v>
      </c>
      <c r="C210" s="6" t="s">
        <v>1122</v>
      </c>
      <c r="D210" s="6" t="s">
        <v>1897</v>
      </c>
      <c r="E210" s="6" t="s">
        <v>1236</v>
      </c>
      <c r="F210" s="6"/>
      <c r="G210" s="7" t="s">
        <v>15</v>
      </c>
      <c r="H210" s="23">
        <v>10</v>
      </c>
      <c r="I210" s="23">
        <f t="shared" si="6"/>
        <v>5</v>
      </c>
      <c r="J210" s="8">
        <v>124.01</v>
      </c>
      <c r="K210" s="9">
        <f t="shared" si="7"/>
        <v>620.05000000000007</v>
      </c>
    </row>
    <row r="211" spans="1:11" ht="33.75" x14ac:dyDescent="0.2">
      <c r="A211" s="6" t="s">
        <v>2077</v>
      </c>
      <c r="B211" s="6" t="s">
        <v>1896</v>
      </c>
      <c r="C211" s="6" t="s">
        <v>1898</v>
      </c>
      <c r="D211" s="6" t="s">
        <v>1899</v>
      </c>
      <c r="E211" s="6" t="s">
        <v>913</v>
      </c>
      <c r="F211" s="6"/>
      <c r="G211" s="7" t="s">
        <v>15</v>
      </c>
      <c r="H211" s="23">
        <v>18</v>
      </c>
      <c r="I211" s="23">
        <f t="shared" si="6"/>
        <v>9</v>
      </c>
      <c r="J211" s="8">
        <v>88.949999999999989</v>
      </c>
      <c r="K211" s="9">
        <f t="shared" si="7"/>
        <v>800.55</v>
      </c>
    </row>
    <row r="212" spans="1:11" ht="33.75" x14ac:dyDescent="0.2">
      <c r="A212" s="6" t="s">
        <v>2077</v>
      </c>
      <c r="B212" s="6" t="s">
        <v>1896</v>
      </c>
      <c r="C212" s="6" t="s">
        <v>1898</v>
      </c>
      <c r="D212" s="6" t="s">
        <v>1899</v>
      </c>
      <c r="E212" s="6" t="s">
        <v>1236</v>
      </c>
      <c r="F212" s="6"/>
      <c r="G212" s="7" t="s">
        <v>15</v>
      </c>
      <c r="H212" s="23">
        <v>10</v>
      </c>
      <c r="I212" s="23">
        <f t="shared" si="6"/>
        <v>5</v>
      </c>
      <c r="J212" s="8">
        <v>141.87</v>
      </c>
      <c r="K212" s="9">
        <f t="shared" si="7"/>
        <v>709.35</v>
      </c>
    </row>
    <row r="213" spans="1:11" ht="22.5" x14ac:dyDescent="0.2">
      <c r="A213" s="6" t="s">
        <v>1900</v>
      </c>
      <c r="B213" s="6" t="s">
        <v>1901</v>
      </c>
      <c r="C213" s="6" t="s">
        <v>1122</v>
      </c>
      <c r="D213" s="6" t="s">
        <v>1902</v>
      </c>
      <c r="E213" s="6" t="s">
        <v>265</v>
      </c>
      <c r="F213" s="6"/>
      <c r="G213" s="7" t="s">
        <v>15</v>
      </c>
      <c r="H213" s="23">
        <v>36</v>
      </c>
      <c r="I213" s="23">
        <f t="shared" si="6"/>
        <v>18</v>
      </c>
      <c r="J213" s="8">
        <v>85.470000000000013</v>
      </c>
      <c r="K213" s="9">
        <f t="shared" si="7"/>
        <v>1538.4600000000003</v>
      </c>
    </row>
    <row r="214" spans="1:11" ht="45" x14ac:dyDescent="0.2">
      <c r="A214" s="6" t="s">
        <v>1903</v>
      </c>
      <c r="B214" s="6" t="s">
        <v>1904</v>
      </c>
      <c r="C214" s="6" t="s">
        <v>658</v>
      </c>
      <c r="D214" s="6" t="s">
        <v>1905</v>
      </c>
      <c r="E214" s="6" t="s">
        <v>660</v>
      </c>
      <c r="F214" s="6"/>
      <c r="G214" s="7" t="s">
        <v>15</v>
      </c>
      <c r="H214" s="23">
        <v>8</v>
      </c>
      <c r="I214" s="23">
        <f t="shared" si="6"/>
        <v>4</v>
      </c>
      <c r="J214" s="8">
        <v>473.99</v>
      </c>
      <c r="K214" s="9">
        <f t="shared" si="7"/>
        <v>1895.96</v>
      </c>
    </row>
    <row r="215" spans="1:11" ht="45" x14ac:dyDescent="0.2">
      <c r="A215" s="6" t="s">
        <v>1903</v>
      </c>
      <c r="B215" s="6" t="s">
        <v>1904</v>
      </c>
      <c r="C215" s="6" t="s">
        <v>1906</v>
      </c>
      <c r="D215" s="6" t="s">
        <v>1907</v>
      </c>
      <c r="E215" s="6" t="s">
        <v>16</v>
      </c>
      <c r="F215" s="6"/>
      <c r="G215" s="7" t="s">
        <v>15</v>
      </c>
      <c r="H215" s="10">
        <v>2</v>
      </c>
      <c r="I215" s="14">
        <f t="shared" si="6"/>
        <v>1</v>
      </c>
      <c r="J215" s="8">
        <v>800</v>
      </c>
      <c r="K215" s="9">
        <f t="shared" si="7"/>
        <v>800</v>
      </c>
    </row>
    <row r="216" spans="1:11" ht="45" x14ac:dyDescent="0.2">
      <c r="A216" s="6" t="s">
        <v>1903</v>
      </c>
      <c r="B216" s="6" t="s">
        <v>1904</v>
      </c>
      <c r="C216" s="6" t="s">
        <v>1906</v>
      </c>
      <c r="D216" s="6" t="s">
        <v>1907</v>
      </c>
      <c r="E216" s="6" t="s">
        <v>16</v>
      </c>
      <c r="F216" s="6"/>
      <c r="G216" s="7" t="s">
        <v>15</v>
      </c>
      <c r="H216" s="23">
        <v>8</v>
      </c>
      <c r="I216" s="23">
        <f t="shared" si="6"/>
        <v>4</v>
      </c>
      <c r="J216" s="8">
        <v>730.4</v>
      </c>
      <c r="K216" s="9">
        <f t="shared" si="7"/>
        <v>2921.6</v>
      </c>
    </row>
    <row r="217" spans="1:11" ht="45" x14ac:dyDescent="0.2">
      <c r="A217" s="6" t="s">
        <v>1903</v>
      </c>
      <c r="B217" s="6" t="s">
        <v>1904</v>
      </c>
      <c r="C217" s="6" t="s">
        <v>1906</v>
      </c>
      <c r="D217" s="6" t="s">
        <v>1908</v>
      </c>
      <c r="E217" s="6" t="s">
        <v>440</v>
      </c>
      <c r="F217" s="6"/>
      <c r="G217" s="7" t="s">
        <v>15</v>
      </c>
      <c r="H217" s="23">
        <v>2</v>
      </c>
      <c r="I217" s="23">
        <f t="shared" si="6"/>
        <v>1</v>
      </c>
      <c r="J217" s="8">
        <v>641.67999999999995</v>
      </c>
      <c r="K217" s="9">
        <f t="shared" si="7"/>
        <v>641.67999999999995</v>
      </c>
    </row>
    <row r="218" spans="1:11" ht="45" x14ac:dyDescent="0.2">
      <c r="A218" s="6" t="s">
        <v>1903</v>
      </c>
      <c r="B218" s="6" t="s">
        <v>1904</v>
      </c>
      <c r="C218" s="6" t="s">
        <v>1906</v>
      </c>
      <c r="D218" s="6" t="s">
        <v>1908</v>
      </c>
      <c r="E218" s="6" t="s">
        <v>16</v>
      </c>
      <c r="F218" s="6"/>
      <c r="G218" s="7" t="s">
        <v>15</v>
      </c>
      <c r="H218" s="23">
        <v>2</v>
      </c>
      <c r="I218" s="23">
        <f t="shared" si="6"/>
        <v>1</v>
      </c>
      <c r="J218" s="8">
        <v>1283</v>
      </c>
      <c r="K218" s="9">
        <f t="shared" si="7"/>
        <v>1283</v>
      </c>
    </row>
    <row r="219" spans="1:11" ht="45" x14ac:dyDescent="0.2">
      <c r="A219" s="6" t="s">
        <v>1909</v>
      </c>
      <c r="B219" s="6" t="s">
        <v>1910</v>
      </c>
      <c r="C219" s="6" t="s">
        <v>12</v>
      </c>
      <c r="D219" s="6" t="s">
        <v>1911</v>
      </c>
      <c r="E219" s="6" t="s">
        <v>1912</v>
      </c>
      <c r="F219" s="6"/>
      <c r="G219" s="7" t="s">
        <v>15</v>
      </c>
      <c r="H219" s="10">
        <v>4</v>
      </c>
      <c r="I219" s="14">
        <f t="shared" si="6"/>
        <v>2</v>
      </c>
      <c r="J219" s="8">
        <v>480</v>
      </c>
      <c r="K219" s="9">
        <f t="shared" si="7"/>
        <v>960</v>
      </c>
    </row>
    <row r="220" spans="1:11" ht="45" x14ac:dyDescent="0.2">
      <c r="A220" s="6" t="s">
        <v>1909</v>
      </c>
      <c r="B220" s="6" t="s">
        <v>1910</v>
      </c>
      <c r="C220" s="6" t="s">
        <v>12</v>
      </c>
      <c r="D220" s="6" t="s">
        <v>1911</v>
      </c>
      <c r="E220" s="6" t="s">
        <v>1912</v>
      </c>
      <c r="F220" s="6"/>
      <c r="G220" s="7" t="s">
        <v>15</v>
      </c>
      <c r="H220" s="23">
        <v>36</v>
      </c>
      <c r="I220" s="23">
        <f t="shared" si="6"/>
        <v>18</v>
      </c>
      <c r="J220" s="8">
        <v>469.40000000000003</v>
      </c>
      <c r="K220" s="9">
        <f t="shared" si="7"/>
        <v>8449.2000000000007</v>
      </c>
    </row>
    <row r="221" spans="1:11" ht="45" x14ac:dyDescent="0.2">
      <c r="A221" s="6" t="s">
        <v>1913</v>
      </c>
      <c r="B221" s="6" t="s">
        <v>1910</v>
      </c>
      <c r="C221" s="6" t="s">
        <v>12</v>
      </c>
      <c r="D221" s="6" t="s">
        <v>1914</v>
      </c>
      <c r="E221" s="6" t="s">
        <v>265</v>
      </c>
      <c r="F221" s="6"/>
      <c r="G221" s="7" t="s">
        <v>15</v>
      </c>
      <c r="H221" s="10">
        <v>200</v>
      </c>
      <c r="I221" s="14">
        <f t="shared" si="6"/>
        <v>100</v>
      </c>
      <c r="J221" s="8">
        <v>18</v>
      </c>
      <c r="K221" s="9">
        <f t="shared" si="7"/>
        <v>1800</v>
      </c>
    </row>
    <row r="222" spans="1:11" ht="45" x14ac:dyDescent="0.2">
      <c r="A222" s="6" t="s">
        <v>1913</v>
      </c>
      <c r="B222" s="6" t="s">
        <v>1910</v>
      </c>
      <c r="C222" s="6" t="s">
        <v>12</v>
      </c>
      <c r="D222" s="6" t="s">
        <v>1914</v>
      </c>
      <c r="E222" s="6" t="s">
        <v>265</v>
      </c>
      <c r="F222" s="6"/>
      <c r="G222" s="7" t="s">
        <v>15</v>
      </c>
      <c r="H222" s="23">
        <v>100</v>
      </c>
      <c r="I222" s="23">
        <f t="shared" si="6"/>
        <v>50</v>
      </c>
      <c r="J222" s="8">
        <v>17.639999999999997</v>
      </c>
      <c r="K222" s="9">
        <f t="shared" si="7"/>
        <v>881.99999999999989</v>
      </c>
    </row>
    <row r="223" spans="1:11" ht="33.75" x14ac:dyDescent="0.2">
      <c r="A223" s="6" t="s">
        <v>1917</v>
      </c>
      <c r="B223" s="6" t="s">
        <v>1677</v>
      </c>
      <c r="C223" s="6" t="s">
        <v>1011</v>
      </c>
      <c r="D223" s="6" t="s">
        <v>1918</v>
      </c>
      <c r="E223" s="6" t="s">
        <v>1293</v>
      </c>
      <c r="F223" s="6"/>
      <c r="G223" s="7" t="s">
        <v>15</v>
      </c>
      <c r="H223" s="23">
        <v>36</v>
      </c>
      <c r="I223" s="23">
        <f t="shared" si="6"/>
        <v>18</v>
      </c>
      <c r="J223" s="8">
        <v>28</v>
      </c>
      <c r="K223" s="9">
        <f t="shared" si="7"/>
        <v>504</v>
      </c>
    </row>
    <row r="224" spans="1:11" ht="22.5" x14ac:dyDescent="0.2">
      <c r="A224" s="6" t="s">
        <v>1919</v>
      </c>
      <c r="B224" s="6" t="s">
        <v>1677</v>
      </c>
      <c r="C224" s="6" t="s">
        <v>1011</v>
      </c>
      <c r="D224" s="6" t="s">
        <v>1920</v>
      </c>
      <c r="E224" s="6" t="s">
        <v>1195</v>
      </c>
      <c r="F224" s="6"/>
      <c r="G224" s="7" t="s">
        <v>15</v>
      </c>
      <c r="H224" s="23">
        <v>90</v>
      </c>
      <c r="I224" s="23">
        <f t="shared" si="6"/>
        <v>45</v>
      </c>
      <c r="J224" s="8">
        <v>82.279999999999987</v>
      </c>
      <c r="K224" s="9">
        <f t="shared" si="7"/>
        <v>3702.5999999999995</v>
      </c>
    </row>
    <row r="225" spans="1:11" ht="45" x14ac:dyDescent="0.2">
      <c r="A225" s="6" t="s">
        <v>2078</v>
      </c>
      <c r="B225" s="6" t="s">
        <v>1815</v>
      </c>
      <c r="C225" s="6" t="s">
        <v>683</v>
      </c>
      <c r="D225" s="6" t="s">
        <v>1816</v>
      </c>
      <c r="E225" s="6" t="s">
        <v>1921</v>
      </c>
      <c r="F225" s="6" t="s">
        <v>840</v>
      </c>
      <c r="G225" s="7" t="s">
        <v>15</v>
      </c>
      <c r="H225" s="23">
        <v>10</v>
      </c>
      <c r="I225" s="23">
        <f t="shared" si="6"/>
        <v>5</v>
      </c>
      <c r="J225" s="8">
        <v>114.29</v>
      </c>
      <c r="K225" s="9">
        <f t="shared" si="7"/>
        <v>571.45000000000005</v>
      </c>
    </row>
    <row r="226" spans="1:11" ht="45" x14ac:dyDescent="0.2">
      <c r="A226" s="6" t="s">
        <v>2078</v>
      </c>
      <c r="B226" s="6" t="s">
        <v>1815</v>
      </c>
      <c r="C226" s="6" t="s">
        <v>683</v>
      </c>
      <c r="D226" s="6" t="s">
        <v>1816</v>
      </c>
      <c r="E226" s="6" t="s">
        <v>1921</v>
      </c>
      <c r="F226" s="6" t="s">
        <v>897</v>
      </c>
      <c r="G226" s="7" t="s">
        <v>15</v>
      </c>
      <c r="H226" s="23">
        <v>20</v>
      </c>
      <c r="I226" s="23">
        <f t="shared" si="6"/>
        <v>10</v>
      </c>
      <c r="J226" s="8">
        <v>269.33999999999997</v>
      </c>
      <c r="K226" s="9">
        <f t="shared" si="7"/>
        <v>2693.3999999999996</v>
      </c>
    </row>
    <row r="227" spans="1:11" ht="45" x14ac:dyDescent="0.2">
      <c r="A227" s="6" t="s">
        <v>2079</v>
      </c>
      <c r="B227" s="6" t="s">
        <v>1815</v>
      </c>
      <c r="C227" s="6" t="s">
        <v>683</v>
      </c>
      <c r="D227" s="6" t="s">
        <v>1816</v>
      </c>
      <c r="E227" s="6" t="s">
        <v>1921</v>
      </c>
      <c r="F227" s="6" t="s">
        <v>840</v>
      </c>
      <c r="G227" s="7" t="s">
        <v>15</v>
      </c>
      <c r="H227" s="23">
        <v>10</v>
      </c>
      <c r="I227" s="23">
        <f t="shared" si="6"/>
        <v>5</v>
      </c>
      <c r="J227" s="8">
        <v>115.28</v>
      </c>
      <c r="K227" s="9">
        <f t="shared" si="7"/>
        <v>576.4</v>
      </c>
    </row>
    <row r="228" spans="1:11" ht="45" x14ac:dyDescent="0.2">
      <c r="A228" s="6" t="s">
        <v>2079</v>
      </c>
      <c r="B228" s="6" t="s">
        <v>1815</v>
      </c>
      <c r="C228" s="6" t="s">
        <v>683</v>
      </c>
      <c r="D228" s="6" t="s">
        <v>1816</v>
      </c>
      <c r="E228" s="6" t="s">
        <v>1921</v>
      </c>
      <c r="F228" s="6" t="s">
        <v>897</v>
      </c>
      <c r="G228" s="7" t="s">
        <v>15</v>
      </c>
      <c r="H228" s="10">
        <v>24</v>
      </c>
      <c r="I228" s="14">
        <f t="shared" si="6"/>
        <v>12</v>
      </c>
      <c r="J228" s="8">
        <v>291</v>
      </c>
      <c r="K228" s="9">
        <f t="shared" si="7"/>
        <v>3492</v>
      </c>
    </row>
    <row r="229" spans="1:11" ht="45" x14ac:dyDescent="0.2">
      <c r="A229" s="6" t="s">
        <v>2079</v>
      </c>
      <c r="B229" s="6" t="s">
        <v>1815</v>
      </c>
      <c r="C229" s="6" t="s">
        <v>683</v>
      </c>
      <c r="D229" s="6" t="s">
        <v>1816</v>
      </c>
      <c r="E229" s="6" t="s">
        <v>1921</v>
      </c>
      <c r="F229" s="6" t="s">
        <v>897</v>
      </c>
      <c r="G229" s="7" t="s">
        <v>15</v>
      </c>
      <c r="H229" s="23">
        <v>20</v>
      </c>
      <c r="I229" s="23">
        <f t="shared" si="6"/>
        <v>10</v>
      </c>
      <c r="J229" s="8">
        <v>266.29000000000002</v>
      </c>
      <c r="K229" s="9">
        <f t="shared" si="7"/>
        <v>2662.9</v>
      </c>
    </row>
    <row r="230" spans="1:11" ht="33.75" x14ac:dyDescent="0.2">
      <c r="A230" s="6" t="s">
        <v>1922</v>
      </c>
      <c r="B230" s="6" t="s">
        <v>1922</v>
      </c>
      <c r="C230" s="6" t="s">
        <v>86</v>
      </c>
      <c r="D230" s="6" t="s">
        <v>1923</v>
      </c>
      <c r="E230" s="6" t="s">
        <v>1924</v>
      </c>
      <c r="F230" s="6"/>
      <c r="G230" s="7" t="s">
        <v>15</v>
      </c>
      <c r="H230" s="10">
        <v>40</v>
      </c>
      <c r="I230" s="14">
        <f t="shared" si="6"/>
        <v>20</v>
      </c>
      <c r="J230" s="8">
        <v>218</v>
      </c>
      <c r="K230" s="9">
        <f t="shared" si="7"/>
        <v>4360</v>
      </c>
    </row>
    <row r="231" spans="1:11" ht="33.75" x14ac:dyDescent="0.2">
      <c r="A231" s="6" t="s">
        <v>1922</v>
      </c>
      <c r="B231" s="6" t="s">
        <v>1922</v>
      </c>
      <c r="C231" s="6" t="s">
        <v>86</v>
      </c>
      <c r="D231" s="6" t="s">
        <v>1923</v>
      </c>
      <c r="E231" s="6" t="s">
        <v>1924</v>
      </c>
      <c r="F231" s="6"/>
      <c r="G231" s="7" t="s">
        <v>15</v>
      </c>
      <c r="H231" s="23">
        <v>6</v>
      </c>
      <c r="I231" s="23">
        <f t="shared" si="6"/>
        <v>3</v>
      </c>
      <c r="J231" s="8">
        <v>215.80000000000004</v>
      </c>
      <c r="K231" s="9">
        <f t="shared" si="7"/>
        <v>647.40000000000009</v>
      </c>
    </row>
    <row r="232" spans="1:11" ht="33.75" x14ac:dyDescent="0.2">
      <c r="A232" s="6" t="s">
        <v>1922</v>
      </c>
      <c r="B232" s="6" t="s">
        <v>1922</v>
      </c>
      <c r="C232" s="6" t="s">
        <v>718</v>
      </c>
      <c r="D232" s="6" t="s">
        <v>1923</v>
      </c>
      <c r="E232" s="6" t="s">
        <v>1924</v>
      </c>
      <c r="F232" s="6"/>
      <c r="G232" s="7" t="s">
        <v>15</v>
      </c>
      <c r="H232" s="23">
        <v>6</v>
      </c>
      <c r="I232" s="23">
        <f t="shared" si="6"/>
        <v>3</v>
      </c>
      <c r="J232" s="8">
        <v>249.00000000000003</v>
      </c>
      <c r="K232" s="9">
        <f t="shared" si="7"/>
        <v>747.00000000000011</v>
      </c>
    </row>
    <row r="233" spans="1:11" ht="22.5" x14ac:dyDescent="0.2">
      <c r="A233" s="6" t="s">
        <v>1926</v>
      </c>
      <c r="B233" s="6" t="s">
        <v>1927</v>
      </c>
      <c r="C233" s="6" t="s">
        <v>12</v>
      </c>
      <c r="D233" s="6" t="s">
        <v>1928</v>
      </c>
      <c r="E233" s="6" t="s">
        <v>265</v>
      </c>
      <c r="F233" s="6"/>
      <c r="G233" s="7" t="s">
        <v>15</v>
      </c>
      <c r="H233" s="23">
        <v>40</v>
      </c>
      <c r="I233" s="23">
        <f t="shared" si="6"/>
        <v>20</v>
      </c>
      <c r="J233" s="8">
        <v>57</v>
      </c>
      <c r="K233" s="9">
        <f t="shared" si="7"/>
        <v>1140</v>
      </c>
    </row>
    <row r="234" spans="1:11" ht="22.5" x14ac:dyDescent="0.2">
      <c r="A234" s="6" t="s">
        <v>1929</v>
      </c>
      <c r="B234" s="6" t="s">
        <v>1930</v>
      </c>
      <c r="C234" s="6" t="s">
        <v>12</v>
      </c>
      <c r="D234" s="6" t="s">
        <v>1931</v>
      </c>
      <c r="E234" s="6" t="s">
        <v>80</v>
      </c>
      <c r="F234" s="6"/>
      <c r="G234" s="7" t="s">
        <v>15</v>
      </c>
      <c r="H234" s="10">
        <v>10</v>
      </c>
      <c r="I234" s="14">
        <f t="shared" si="6"/>
        <v>5</v>
      </c>
      <c r="J234" s="8">
        <v>218</v>
      </c>
      <c r="K234" s="9">
        <f t="shared" si="7"/>
        <v>1090</v>
      </c>
    </row>
    <row r="235" spans="1:11" ht="22.5" x14ac:dyDescent="0.2">
      <c r="A235" s="6" t="s">
        <v>1929</v>
      </c>
      <c r="B235" s="6" t="s">
        <v>1930</v>
      </c>
      <c r="C235" s="6" t="s">
        <v>12</v>
      </c>
      <c r="D235" s="6" t="s">
        <v>1931</v>
      </c>
      <c r="E235" s="6" t="s">
        <v>80</v>
      </c>
      <c r="F235" s="6"/>
      <c r="G235" s="7" t="s">
        <v>15</v>
      </c>
      <c r="H235" s="23">
        <v>28</v>
      </c>
      <c r="I235" s="23">
        <f t="shared" si="6"/>
        <v>14</v>
      </c>
      <c r="J235" s="8">
        <v>225.20999999999998</v>
      </c>
      <c r="K235" s="9">
        <f t="shared" si="7"/>
        <v>3152.9399999999996</v>
      </c>
    </row>
    <row r="236" spans="1:11" ht="33.75" x14ac:dyDescent="0.2">
      <c r="A236" s="6" t="s">
        <v>1932</v>
      </c>
      <c r="B236" s="6" t="s">
        <v>1933</v>
      </c>
      <c r="C236" s="6" t="s">
        <v>12</v>
      </c>
      <c r="D236" s="6" t="s">
        <v>1934</v>
      </c>
      <c r="E236" s="6" t="s">
        <v>440</v>
      </c>
      <c r="F236" s="6"/>
      <c r="G236" s="7" t="s">
        <v>15</v>
      </c>
      <c r="H236" s="10">
        <v>600</v>
      </c>
      <c r="I236" s="14">
        <f t="shared" si="6"/>
        <v>300</v>
      </c>
      <c r="J236" s="8">
        <v>6.3</v>
      </c>
      <c r="K236" s="9">
        <f t="shared" si="7"/>
        <v>1890</v>
      </c>
    </row>
    <row r="237" spans="1:11" ht="33.75" x14ac:dyDescent="0.2">
      <c r="A237" s="6" t="s">
        <v>1932</v>
      </c>
      <c r="B237" s="6" t="s">
        <v>1933</v>
      </c>
      <c r="C237" s="6" t="s">
        <v>12</v>
      </c>
      <c r="D237" s="6" t="s">
        <v>1934</v>
      </c>
      <c r="E237" s="6" t="s">
        <v>440</v>
      </c>
      <c r="F237" s="6"/>
      <c r="G237" s="7" t="s">
        <v>15</v>
      </c>
      <c r="H237" s="23">
        <v>9000</v>
      </c>
      <c r="I237" s="23">
        <f t="shared" si="6"/>
        <v>4500</v>
      </c>
      <c r="J237" s="8">
        <v>4.9899999999999993</v>
      </c>
      <c r="K237" s="9">
        <f t="shared" si="7"/>
        <v>22454.999999999996</v>
      </c>
    </row>
    <row r="238" spans="1:11" ht="33.75" x14ac:dyDescent="0.2">
      <c r="A238" s="6" t="s">
        <v>1932</v>
      </c>
      <c r="B238" s="6" t="s">
        <v>1933</v>
      </c>
      <c r="C238" s="6" t="s">
        <v>12</v>
      </c>
      <c r="D238" s="6" t="s">
        <v>1934</v>
      </c>
      <c r="E238" s="6" t="s">
        <v>16</v>
      </c>
      <c r="F238" s="6"/>
      <c r="G238" s="7" t="s">
        <v>15</v>
      </c>
      <c r="H238" s="23">
        <v>200</v>
      </c>
      <c r="I238" s="23">
        <f t="shared" si="6"/>
        <v>100</v>
      </c>
      <c r="J238" s="8">
        <v>31.099999999999998</v>
      </c>
      <c r="K238" s="9">
        <f t="shared" si="7"/>
        <v>3110</v>
      </c>
    </row>
    <row r="239" spans="1:11" ht="33.75" x14ac:dyDescent="0.2">
      <c r="A239" s="6" t="s">
        <v>1935</v>
      </c>
      <c r="B239" s="6" t="s">
        <v>1767</v>
      </c>
      <c r="C239" s="6" t="s">
        <v>1739</v>
      </c>
      <c r="D239" s="6" t="s">
        <v>1936</v>
      </c>
      <c r="E239" s="6" t="s">
        <v>1233</v>
      </c>
      <c r="F239" s="6"/>
      <c r="G239" s="7" t="s">
        <v>15</v>
      </c>
      <c r="H239" s="23">
        <v>3.6</v>
      </c>
      <c r="I239" s="23">
        <f t="shared" si="6"/>
        <v>1.8</v>
      </c>
      <c r="J239" s="8">
        <v>77</v>
      </c>
      <c r="K239" s="9">
        <f t="shared" si="7"/>
        <v>138.6</v>
      </c>
    </row>
    <row r="240" spans="1:11" ht="33.75" x14ac:dyDescent="0.2">
      <c r="A240" s="6" t="s">
        <v>1935</v>
      </c>
      <c r="B240" s="6" t="s">
        <v>1767</v>
      </c>
      <c r="C240" s="6" t="s">
        <v>1739</v>
      </c>
      <c r="D240" s="6" t="s">
        <v>1936</v>
      </c>
      <c r="E240" s="6" t="s">
        <v>1937</v>
      </c>
      <c r="F240" s="6"/>
      <c r="G240" s="7" t="s">
        <v>15</v>
      </c>
      <c r="H240" s="23">
        <v>3.6</v>
      </c>
      <c r="I240" s="23">
        <f t="shared" si="6"/>
        <v>1.8</v>
      </c>
      <c r="J240" s="8">
        <v>141.05000000000001</v>
      </c>
      <c r="K240" s="9">
        <f t="shared" si="7"/>
        <v>253.89000000000001</v>
      </c>
    </row>
    <row r="241" spans="1:11" ht="33.75" x14ac:dyDescent="0.2">
      <c r="A241" s="6" t="s">
        <v>1935</v>
      </c>
      <c r="B241" s="6" t="s">
        <v>1767</v>
      </c>
      <c r="C241" s="6" t="s">
        <v>1739</v>
      </c>
      <c r="D241" s="6" t="s">
        <v>1842</v>
      </c>
      <c r="E241" s="6" t="s">
        <v>1233</v>
      </c>
      <c r="F241" s="6"/>
      <c r="G241" s="7" t="s">
        <v>15</v>
      </c>
      <c r="H241" s="23">
        <v>36</v>
      </c>
      <c r="I241" s="23">
        <f t="shared" si="6"/>
        <v>18</v>
      </c>
      <c r="J241" s="8">
        <v>123.91999999999999</v>
      </c>
      <c r="K241" s="9">
        <f t="shared" si="7"/>
        <v>2230.56</v>
      </c>
    </row>
    <row r="242" spans="1:11" ht="33.75" x14ac:dyDescent="0.2">
      <c r="A242" s="6" t="s">
        <v>1935</v>
      </c>
      <c r="B242" s="6" t="s">
        <v>1767</v>
      </c>
      <c r="C242" s="6" t="s">
        <v>1739</v>
      </c>
      <c r="D242" s="6" t="s">
        <v>1842</v>
      </c>
      <c r="E242" s="6" t="s">
        <v>1937</v>
      </c>
      <c r="F242" s="6"/>
      <c r="G242" s="7" t="s">
        <v>15</v>
      </c>
      <c r="H242" s="23">
        <v>36</v>
      </c>
      <c r="I242" s="23">
        <f t="shared" si="6"/>
        <v>18</v>
      </c>
      <c r="J242" s="8">
        <v>235.92</v>
      </c>
      <c r="K242" s="9">
        <f t="shared" si="7"/>
        <v>4246.5599999999995</v>
      </c>
    </row>
    <row r="243" spans="1:11" ht="33.75" x14ac:dyDescent="0.2">
      <c r="A243" s="6" t="s">
        <v>1935</v>
      </c>
      <c r="B243" s="6" t="s">
        <v>1767</v>
      </c>
      <c r="C243" s="6" t="s">
        <v>1739</v>
      </c>
      <c r="D243" s="6" t="s">
        <v>1938</v>
      </c>
      <c r="E243" s="6" t="s">
        <v>1233</v>
      </c>
      <c r="F243" s="11"/>
      <c r="G243" s="7" t="s">
        <v>15</v>
      </c>
      <c r="H243" s="10">
        <v>2</v>
      </c>
      <c r="I243" s="14">
        <f t="shared" si="6"/>
        <v>1</v>
      </c>
      <c r="J243" s="8">
        <v>198</v>
      </c>
      <c r="K243" s="9">
        <f t="shared" si="7"/>
        <v>198</v>
      </c>
    </row>
    <row r="244" spans="1:11" ht="22.5" x14ac:dyDescent="0.2">
      <c r="A244" s="6" t="s">
        <v>1731</v>
      </c>
      <c r="B244" s="6" t="s">
        <v>1731</v>
      </c>
      <c r="C244" s="6" t="s">
        <v>692</v>
      </c>
      <c r="D244" s="6" t="s">
        <v>1944</v>
      </c>
      <c r="E244" s="6" t="s">
        <v>265</v>
      </c>
      <c r="F244" s="6"/>
      <c r="G244" s="7" t="s">
        <v>15</v>
      </c>
      <c r="H244" s="23">
        <v>46</v>
      </c>
      <c r="I244" s="23">
        <f t="shared" si="6"/>
        <v>23</v>
      </c>
      <c r="J244" s="8">
        <v>8.32</v>
      </c>
      <c r="K244" s="9">
        <f t="shared" si="7"/>
        <v>191.36</v>
      </c>
    </row>
    <row r="245" spans="1:11" ht="22.5" x14ac:dyDescent="0.2">
      <c r="A245" s="6" t="s">
        <v>1731</v>
      </c>
      <c r="B245" s="6" t="s">
        <v>1731</v>
      </c>
      <c r="C245" s="6" t="s">
        <v>692</v>
      </c>
      <c r="D245" s="6" t="s">
        <v>1944</v>
      </c>
      <c r="E245" s="6" t="s">
        <v>265</v>
      </c>
      <c r="F245" s="6"/>
      <c r="G245" s="7" t="s">
        <v>15</v>
      </c>
      <c r="H245" s="23">
        <v>10</v>
      </c>
      <c r="I245" s="23">
        <f t="shared" si="6"/>
        <v>5</v>
      </c>
      <c r="J245" s="8">
        <v>21.000000000000004</v>
      </c>
      <c r="K245" s="9">
        <f t="shared" si="7"/>
        <v>105.00000000000001</v>
      </c>
    </row>
    <row r="246" spans="1:11" ht="22.5" x14ac:dyDescent="0.2">
      <c r="A246" s="6" t="s">
        <v>1731</v>
      </c>
      <c r="B246" s="6" t="s">
        <v>1731</v>
      </c>
      <c r="C246" s="6" t="s">
        <v>692</v>
      </c>
      <c r="D246" s="6" t="s">
        <v>1945</v>
      </c>
      <c r="E246" s="6" t="s">
        <v>265</v>
      </c>
      <c r="F246" s="6"/>
      <c r="G246" s="7" t="s">
        <v>15</v>
      </c>
      <c r="H246" s="23">
        <v>64</v>
      </c>
      <c r="I246" s="23">
        <f t="shared" si="6"/>
        <v>32</v>
      </c>
      <c r="J246" s="8">
        <v>16</v>
      </c>
      <c r="K246" s="9">
        <f t="shared" si="7"/>
        <v>512</v>
      </c>
    </row>
    <row r="247" spans="1:11" ht="22.5" x14ac:dyDescent="0.2">
      <c r="A247" s="6" t="s">
        <v>1731</v>
      </c>
      <c r="B247" s="6" t="s">
        <v>1731</v>
      </c>
      <c r="C247" s="6" t="s">
        <v>692</v>
      </c>
      <c r="D247" s="6" t="s">
        <v>1945</v>
      </c>
      <c r="E247" s="6" t="s">
        <v>265</v>
      </c>
      <c r="F247" s="6"/>
      <c r="G247" s="7" t="s">
        <v>15</v>
      </c>
      <c r="H247" s="23">
        <v>3.6</v>
      </c>
      <c r="I247" s="23">
        <f t="shared" si="6"/>
        <v>1.8</v>
      </c>
      <c r="J247" s="8">
        <v>43</v>
      </c>
      <c r="K247" s="9">
        <f t="shared" si="7"/>
        <v>77.400000000000006</v>
      </c>
    </row>
    <row r="248" spans="1:11" ht="56.25" x14ac:dyDescent="0.2">
      <c r="A248" s="6" t="s">
        <v>1946</v>
      </c>
      <c r="B248" s="6" t="s">
        <v>1947</v>
      </c>
      <c r="C248" s="6" t="s">
        <v>1948</v>
      </c>
      <c r="D248" s="6" t="s">
        <v>1949</v>
      </c>
      <c r="E248" s="6" t="s">
        <v>1108</v>
      </c>
      <c r="F248" s="6"/>
      <c r="G248" s="7" t="s">
        <v>15</v>
      </c>
      <c r="H248" s="10">
        <v>40</v>
      </c>
      <c r="I248" s="14">
        <f t="shared" si="6"/>
        <v>20</v>
      </c>
      <c r="J248" s="8">
        <v>327</v>
      </c>
      <c r="K248" s="9">
        <f t="shared" si="7"/>
        <v>6540</v>
      </c>
    </row>
    <row r="249" spans="1:11" ht="56.25" x14ac:dyDescent="0.2">
      <c r="A249" s="6" t="s">
        <v>1946</v>
      </c>
      <c r="B249" s="6" t="s">
        <v>1947</v>
      </c>
      <c r="C249" s="6" t="s">
        <v>1948</v>
      </c>
      <c r="D249" s="6" t="s">
        <v>1949</v>
      </c>
      <c r="E249" s="6" t="s">
        <v>1108</v>
      </c>
      <c r="F249" s="6"/>
      <c r="G249" s="7" t="s">
        <v>15</v>
      </c>
      <c r="H249" s="23">
        <v>10</v>
      </c>
      <c r="I249" s="23">
        <f t="shared" si="6"/>
        <v>5</v>
      </c>
      <c r="J249" s="8">
        <v>323.99999999999994</v>
      </c>
      <c r="K249" s="9">
        <f t="shared" si="7"/>
        <v>1619.9999999999998</v>
      </c>
    </row>
    <row r="250" spans="1:11" ht="56.25" x14ac:dyDescent="0.2">
      <c r="A250" s="6" t="s">
        <v>1946</v>
      </c>
      <c r="B250" s="6" t="s">
        <v>1947</v>
      </c>
      <c r="C250" s="6" t="s">
        <v>1948</v>
      </c>
      <c r="D250" s="6" t="s">
        <v>1949</v>
      </c>
      <c r="E250" s="6" t="s">
        <v>1950</v>
      </c>
      <c r="F250" s="6"/>
      <c r="G250" s="7" t="s">
        <v>15</v>
      </c>
      <c r="H250" s="23">
        <v>352</v>
      </c>
      <c r="I250" s="23">
        <f t="shared" si="6"/>
        <v>176</v>
      </c>
      <c r="J250" s="8">
        <v>63.6</v>
      </c>
      <c r="K250" s="9">
        <f t="shared" si="7"/>
        <v>11193.6</v>
      </c>
    </row>
    <row r="251" spans="1:11" ht="56.25" x14ac:dyDescent="0.2">
      <c r="A251" s="6" t="s">
        <v>1946</v>
      </c>
      <c r="B251" s="6" t="s">
        <v>1947</v>
      </c>
      <c r="C251" s="6" t="s">
        <v>1948</v>
      </c>
      <c r="D251" s="6" t="s">
        <v>1951</v>
      </c>
      <c r="E251" s="6" t="s">
        <v>1111</v>
      </c>
      <c r="F251" s="6"/>
      <c r="G251" s="7" t="s">
        <v>15</v>
      </c>
      <c r="H251" s="23">
        <v>72</v>
      </c>
      <c r="I251" s="23">
        <f t="shared" si="6"/>
        <v>36</v>
      </c>
      <c r="J251" s="8">
        <v>115.56999999999998</v>
      </c>
      <c r="K251" s="9">
        <f t="shared" si="7"/>
        <v>4160.5199999999995</v>
      </c>
    </row>
    <row r="252" spans="1:11" ht="22.5" x14ac:dyDescent="0.2">
      <c r="A252" s="6" t="s">
        <v>1952</v>
      </c>
      <c r="B252" s="6" t="s">
        <v>1882</v>
      </c>
      <c r="C252" s="6" t="s">
        <v>12</v>
      </c>
      <c r="D252" s="6" t="s">
        <v>1953</v>
      </c>
      <c r="E252" s="6" t="s">
        <v>16</v>
      </c>
      <c r="F252" s="6"/>
      <c r="G252" s="7" t="s">
        <v>15</v>
      </c>
      <c r="H252" s="10">
        <v>6</v>
      </c>
      <c r="I252" s="14">
        <f t="shared" si="6"/>
        <v>3</v>
      </c>
      <c r="J252" s="8">
        <v>139</v>
      </c>
      <c r="K252" s="9">
        <f t="shared" si="7"/>
        <v>417</v>
      </c>
    </row>
    <row r="253" spans="1:11" ht="33.75" x14ac:dyDescent="0.2">
      <c r="A253" s="6" t="s">
        <v>1957</v>
      </c>
      <c r="B253" s="6" t="s">
        <v>1958</v>
      </c>
      <c r="C253" s="6" t="s">
        <v>1182</v>
      </c>
      <c r="D253" s="6" t="s">
        <v>1959</v>
      </c>
      <c r="E253" s="6" t="s">
        <v>1960</v>
      </c>
      <c r="F253" s="6" t="s">
        <v>1238</v>
      </c>
      <c r="G253" s="7" t="s">
        <v>15</v>
      </c>
      <c r="H253" s="10">
        <v>2</v>
      </c>
      <c r="I253" s="14">
        <f t="shared" si="6"/>
        <v>1</v>
      </c>
      <c r="J253" s="8">
        <v>877</v>
      </c>
      <c r="K253" s="9">
        <f t="shared" si="7"/>
        <v>877</v>
      </c>
    </row>
    <row r="254" spans="1:11" ht="45" x14ac:dyDescent="0.2">
      <c r="A254" s="6" t="s">
        <v>1961</v>
      </c>
      <c r="B254" s="6" t="s">
        <v>1962</v>
      </c>
      <c r="C254" s="6" t="s">
        <v>769</v>
      </c>
      <c r="D254" s="6" t="s">
        <v>1963</v>
      </c>
      <c r="E254" s="6" t="s">
        <v>1964</v>
      </c>
      <c r="F254" s="6" t="s">
        <v>772</v>
      </c>
      <c r="G254" s="7" t="s">
        <v>15</v>
      </c>
      <c r="H254" s="23">
        <v>6</v>
      </c>
      <c r="I254" s="23">
        <f t="shared" si="6"/>
        <v>3</v>
      </c>
      <c r="J254" s="8">
        <v>223.09999999999997</v>
      </c>
      <c r="K254" s="9">
        <f t="shared" si="7"/>
        <v>669.3</v>
      </c>
    </row>
    <row r="255" spans="1:11" ht="45" x14ac:dyDescent="0.2">
      <c r="A255" s="6" t="s">
        <v>1965</v>
      </c>
      <c r="B255" s="6" t="s">
        <v>1962</v>
      </c>
      <c r="C255" s="6" t="s">
        <v>769</v>
      </c>
      <c r="D255" s="6" t="s">
        <v>1966</v>
      </c>
      <c r="E255" s="6" t="s">
        <v>1967</v>
      </c>
      <c r="F255" s="6" t="s">
        <v>1241</v>
      </c>
      <c r="G255" s="7" t="s">
        <v>15</v>
      </c>
      <c r="H255" s="10">
        <v>120</v>
      </c>
      <c r="I255" s="14">
        <f t="shared" si="6"/>
        <v>60</v>
      </c>
      <c r="J255" s="8">
        <v>428</v>
      </c>
      <c r="K255" s="9">
        <f t="shared" si="7"/>
        <v>25680</v>
      </c>
    </row>
    <row r="256" spans="1:11" ht="45" x14ac:dyDescent="0.2">
      <c r="A256" s="6" t="s">
        <v>1965</v>
      </c>
      <c r="B256" s="6" t="s">
        <v>1962</v>
      </c>
      <c r="C256" s="6" t="s">
        <v>769</v>
      </c>
      <c r="D256" s="6" t="s">
        <v>1966</v>
      </c>
      <c r="E256" s="6" t="s">
        <v>1967</v>
      </c>
      <c r="F256" s="6" t="s">
        <v>1241</v>
      </c>
      <c r="G256" s="7" t="s">
        <v>15</v>
      </c>
      <c r="H256" s="23">
        <v>400</v>
      </c>
      <c r="I256" s="23">
        <f t="shared" si="6"/>
        <v>200</v>
      </c>
      <c r="J256" s="8">
        <v>434.2</v>
      </c>
      <c r="K256" s="9">
        <f t="shared" si="7"/>
        <v>86840</v>
      </c>
    </row>
    <row r="257" spans="1:11" ht="22.5" x14ac:dyDescent="0.2">
      <c r="A257" s="6" t="s">
        <v>1968</v>
      </c>
      <c r="B257" s="6" t="s">
        <v>1969</v>
      </c>
      <c r="C257" s="6" t="s">
        <v>1970</v>
      </c>
      <c r="D257" s="6" t="s">
        <v>1971</v>
      </c>
      <c r="E257" s="6" t="s">
        <v>1972</v>
      </c>
      <c r="F257" s="6" t="s">
        <v>772</v>
      </c>
      <c r="G257" s="7" t="s">
        <v>15</v>
      </c>
      <c r="H257" s="23">
        <v>10</v>
      </c>
      <c r="I257" s="23">
        <f t="shared" si="6"/>
        <v>5</v>
      </c>
      <c r="J257" s="8">
        <v>220.5</v>
      </c>
      <c r="K257" s="9">
        <f t="shared" si="7"/>
        <v>1102.5</v>
      </c>
    </row>
    <row r="258" spans="1:11" ht="22.5" x14ac:dyDescent="0.2">
      <c r="A258" s="6" t="s">
        <v>1982</v>
      </c>
      <c r="B258" s="6" t="s">
        <v>1983</v>
      </c>
      <c r="C258" s="6" t="s">
        <v>12</v>
      </c>
      <c r="D258" s="6" t="s">
        <v>1984</v>
      </c>
      <c r="E258" s="6" t="s">
        <v>440</v>
      </c>
      <c r="F258" s="6"/>
      <c r="G258" s="7" t="s">
        <v>15</v>
      </c>
      <c r="H258" s="23">
        <v>270</v>
      </c>
      <c r="I258" s="23">
        <f t="shared" si="6"/>
        <v>135</v>
      </c>
      <c r="J258" s="8">
        <v>12.61</v>
      </c>
      <c r="K258" s="9">
        <f t="shared" si="7"/>
        <v>1702.35</v>
      </c>
    </row>
    <row r="259" spans="1:11" ht="135" x14ac:dyDescent="0.2">
      <c r="A259" s="6" t="s">
        <v>1985</v>
      </c>
      <c r="B259" s="6" t="s">
        <v>1986</v>
      </c>
      <c r="C259" s="6" t="s">
        <v>1011</v>
      </c>
      <c r="D259" s="6" t="s">
        <v>1987</v>
      </c>
      <c r="E259" s="6" t="s">
        <v>128</v>
      </c>
      <c r="F259" s="6"/>
      <c r="G259" s="7" t="s">
        <v>15</v>
      </c>
      <c r="H259" s="10">
        <v>60</v>
      </c>
      <c r="I259" s="14">
        <f t="shared" si="6"/>
        <v>30</v>
      </c>
      <c r="J259" s="8">
        <v>290</v>
      </c>
      <c r="K259" s="9">
        <f t="shared" si="7"/>
        <v>8700</v>
      </c>
    </row>
    <row r="260" spans="1:11" ht="135" x14ac:dyDescent="0.2">
      <c r="A260" s="6" t="s">
        <v>1985</v>
      </c>
      <c r="B260" s="6" t="s">
        <v>1986</v>
      </c>
      <c r="C260" s="6" t="s">
        <v>1011</v>
      </c>
      <c r="D260" s="6" t="s">
        <v>1987</v>
      </c>
      <c r="E260" s="6" t="s">
        <v>128</v>
      </c>
      <c r="F260" s="6"/>
      <c r="G260" s="7" t="s">
        <v>15</v>
      </c>
      <c r="H260" s="23">
        <v>144</v>
      </c>
      <c r="I260" s="23">
        <f t="shared" ref="I260:I283" si="8">H260/2</f>
        <v>72</v>
      </c>
      <c r="J260" s="8">
        <v>277.45999999999998</v>
      </c>
      <c r="K260" s="9">
        <f t="shared" ref="K260:K283" si="9">I260*J260</f>
        <v>19977.12</v>
      </c>
    </row>
    <row r="261" spans="1:11" ht="135" x14ac:dyDescent="0.2">
      <c r="A261" s="6" t="s">
        <v>1985</v>
      </c>
      <c r="B261" s="6" t="s">
        <v>1714</v>
      </c>
      <c r="C261" s="6" t="s">
        <v>1011</v>
      </c>
      <c r="D261" s="6" t="s">
        <v>1987</v>
      </c>
      <c r="E261" s="6" t="s">
        <v>807</v>
      </c>
      <c r="F261" s="6"/>
      <c r="G261" s="7" t="s">
        <v>15</v>
      </c>
      <c r="H261" s="23">
        <v>108</v>
      </c>
      <c r="I261" s="23">
        <f t="shared" si="8"/>
        <v>54</v>
      </c>
      <c r="J261" s="8">
        <v>112.38</v>
      </c>
      <c r="K261" s="9">
        <f t="shared" si="9"/>
        <v>6068.5199999999995</v>
      </c>
    </row>
    <row r="262" spans="1:11" ht="45" x14ac:dyDescent="0.2">
      <c r="A262" s="6" t="s">
        <v>2005</v>
      </c>
      <c r="B262" s="6" t="s">
        <v>1793</v>
      </c>
      <c r="C262" s="6" t="s">
        <v>100</v>
      </c>
      <c r="D262" s="6" t="s">
        <v>2006</v>
      </c>
      <c r="E262" s="6" t="s">
        <v>516</v>
      </c>
      <c r="F262" s="6" t="s">
        <v>92</v>
      </c>
      <c r="G262" s="7" t="s">
        <v>15</v>
      </c>
      <c r="H262" s="10">
        <v>100</v>
      </c>
      <c r="I262" s="14">
        <f t="shared" si="8"/>
        <v>50</v>
      </c>
      <c r="J262" s="8">
        <v>200</v>
      </c>
      <c r="K262" s="9">
        <f t="shared" si="9"/>
        <v>10000</v>
      </c>
    </row>
    <row r="263" spans="1:11" ht="45" x14ac:dyDescent="0.2">
      <c r="A263" s="6" t="s">
        <v>2005</v>
      </c>
      <c r="B263" s="6" t="s">
        <v>1793</v>
      </c>
      <c r="C263" s="6" t="s">
        <v>100</v>
      </c>
      <c r="D263" s="6" t="s">
        <v>2006</v>
      </c>
      <c r="E263" s="6" t="s">
        <v>516</v>
      </c>
      <c r="F263" s="6" t="s">
        <v>92</v>
      </c>
      <c r="G263" s="7" t="s">
        <v>15</v>
      </c>
      <c r="H263" s="23">
        <v>40</v>
      </c>
      <c r="I263" s="23">
        <f t="shared" si="8"/>
        <v>20</v>
      </c>
      <c r="J263" s="8">
        <v>199.20000000000002</v>
      </c>
      <c r="K263" s="9">
        <f t="shared" si="9"/>
        <v>3984.0000000000005</v>
      </c>
    </row>
    <row r="264" spans="1:11" ht="33.75" x14ac:dyDescent="0.2">
      <c r="A264" s="6" t="s">
        <v>2005</v>
      </c>
      <c r="B264" s="6" t="s">
        <v>1793</v>
      </c>
      <c r="C264" s="6" t="s">
        <v>12</v>
      </c>
      <c r="D264" s="6" t="s">
        <v>2007</v>
      </c>
      <c r="E264" s="6" t="s">
        <v>16</v>
      </c>
      <c r="F264" s="6"/>
      <c r="G264" s="7" t="s">
        <v>15</v>
      </c>
      <c r="H264" s="10">
        <v>10</v>
      </c>
      <c r="I264" s="14">
        <f t="shared" si="8"/>
        <v>5</v>
      </c>
      <c r="J264" s="8">
        <v>104</v>
      </c>
      <c r="K264" s="9">
        <f t="shared" si="9"/>
        <v>520</v>
      </c>
    </row>
    <row r="265" spans="1:11" ht="33.75" x14ac:dyDescent="0.2">
      <c r="A265" s="6" t="s">
        <v>2005</v>
      </c>
      <c r="B265" s="6" t="s">
        <v>1793</v>
      </c>
      <c r="C265" s="6" t="s">
        <v>12</v>
      </c>
      <c r="D265" s="6" t="s">
        <v>2007</v>
      </c>
      <c r="E265" s="6" t="s">
        <v>16</v>
      </c>
      <c r="F265" s="6"/>
      <c r="G265" s="7" t="s">
        <v>15</v>
      </c>
      <c r="H265" s="23">
        <v>50</v>
      </c>
      <c r="I265" s="23">
        <f t="shared" si="8"/>
        <v>25</v>
      </c>
      <c r="J265" s="8">
        <v>98.54</v>
      </c>
      <c r="K265" s="9">
        <f t="shared" si="9"/>
        <v>2463.5</v>
      </c>
    </row>
    <row r="266" spans="1:11" ht="56.25" x14ac:dyDescent="0.2">
      <c r="A266" s="6" t="s">
        <v>2008</v>
      </c>
      <c r="B266" s="6" t="s">
        <v>1947</v>
      </c>
      <c r="C266" s="6" t="s">
        <v>718</v>
      </c>
      <c r="D266" s="6" t="s">
        <v>1951</v>
      </c>
      <c r="E266" s="6" t="s">
        <v>265</v>
      </c>
      <c r="F266" s="6"/>
      <c r="G266" s="7" t="s">
        <v>15</v>
      </c>
      <c r="H266" s="23">
        <v>36</v>
      </c>
      <c r="I266" s="23">
        <f t="shared" si="8"/>
        <v>18</v>
      </c>
      <c r="J266" s="8">
        <v>62.149999999999991</v>
      </c>
      <c r="K266" s="9">
        <f t="shared" si="9"/>
        <v>1118.6999999999998</v>
      </c>
    </row>
    <row r="267" spans="1:11" ht="45" x14ac:dyDescent="0.2">
      <c r="A267" s="6" t="s">
        <v>2009</v>
      </c>
      <c r="B267" s="6" t="s">
        <v>2010</v>
      </c>
      <c r="C267" s="6" t="s">
        <v>769</v>
      </c>
      <c r="D267" s="6" t="s">
        <v>2011</v>
      </c>
      <c r="E267" s="6" t="s">
        <v>1230</v>
      </c>
      <c r="F267" s="6" t="s">
        <v>172</v>
      </c>
      <c r="G267" s="7" t="s">
        <v>40</v>
      </c>
      <c r="H267" s="10">
        <v>20</v>
      </c>
      <c r="I267" s="14">
        <f t="shared" si="8"/>
        <v>10</v>
      </c>
      <c r="J267" s="8">
        <v>86</v>
      </c>
      <c r="K267" s="9">
        <f t="shared" si="9"/>
        <v>860</v>
      </c>
    </row>
    <row r="268" spans="1:11" ht="22.5" x14ac:dyDescent="0.2">
      <c r="A268" s="6" t="s">
        <v>2012</v>
      </c>
      <c r="B268" s="6" t="s">
        <v>2013</v>
      </c>
      <c r="C268" s="6" t="s">
        <v>647</v>
      </c>
      <c r="D268" s="6" t="s">
        <v>2014</v>
      </c>
      <c r="E268" s="6" t="s">
        <v>918</v>
      </c>
      <c r="F268" s="6"/>
      <c r="G268" s="7" t="s">
        <v>15</v>
      </c>
      <c r="H268" s="23">
        <v>20</v>
      </c>
      <c r="I268" s="23">
        <f t="shared" si="8"/>
        <v>10</v>
      </c>
      <c r="J268" s="8">
        <v>179.17000000000002</v>
      </c>
      <c r="K268" s="9">
        <f t="shared" si="9"/>
        <v>1791.7000000000003</v>
      </c>
    </row>
    <row r="269" spans="1:11" ht="22.5" x14ac:dyDescent="0.2">
      <c r="A269" s="6" t="s">
        <v>2012</v>
      </c>
      <c r="B269" s="6" t="s">
        <v>2013</v>
      </c>
      <c r="C269" s="6" t="s">
        <v>647</v>
      </c>
      <c r="D269" s="6" t="s">
        <v>2014</v>
      </c>
      <c r="E269" s="6" t="s">
        <v>649</v>
      </c>
      <c r="F269" s="6"/>
      <c r="G269" s="7" t="s">
        <v>15</v>
      </c>
      <c r="H269" s="23">
        <v>18</v>
      </c>
      <c r="I269" s="23">
        <f t="shared" si="8"/>
        <v>9</v>
      </c>
      <c r="J269" s="8">
        <v>379.05999999999995</v>
      </c>
      <c r="K269" s="9">
        <f t="shared" si="9"/>
        <v>3411.5399999999995</v>
      </c>
    </row>
    <row r="270" spans="1:11" ht="45" x14ac:dyDescent="0.2">
      <c r="A270" s="6" t="s">
        <v>2015</v>
      </c>
      <c r="B270" s="6" t="s">
        <v>2016</v>
      </c>
      <c r="C270" s="6" t="s">
        <v>2017</v>
      </c>
      <c r="D270" s="6" t="s">
        <v>2018</v>
      </c>
      <c r="E270" s="6" t="s">
        <v>2019</v>
      </c>
      <c r="F270" s="6" t="s">
        <v>172</v>
      </c>
      <c r="G270" s="7" t="s">
        <v>40</v>
      </c>
      <c r="H270" s="23">
        <v>10</v>
      </c>
      <c r="I270" s="23">
        <f t="shared" si="8"/>
        <v>5</v>
      </c>
      <c r="J270" s="8">
        <v>234.70000000000002</v>
      </c>
      <c r="K270" s="9">
        <f t="shared" si="9"/>
        <v>1173.5</v>
      </c>
    </row>
    <row r="271" spans="1:11" ht="45" x14ac:dyDescent="0.2">
      <c r="A271" s="6" t="s">
        <v>2015</v>
      </c>
      <c r="B271" s="6" t="s">
        <v>2016</v>
      </c>
      <c r="C271" s="6" t="s">
        <v>2020</v>
      </c>
      <c r="D271" s="6" t="s">
        <v>2021</v>
      </c>
      <c r="E271" s="6" t="s">
        <v>2019</v>
      </c>
      <c r="F271" s="6" t="s">
        <v>172</v>
      </c>
      <c r="G271" s="7" t="s">
        <v>40</v>
      </c>
      <c r="H271" s="23">
        <v>18</v>
      </c>
      <c r="I271" s="23">
        <f t="shared" si="8"/>
        <v>9</v>
      </c>
      <c r="J271" s="8">
        <v>210.50000000000003</v>
      </c>
      <c r="K271" s="9">
        <f t="shared" si="9"/>
        <v>1894.5000000000002</v>
      </c>
    </row>
    <row r="272" spans="1:11" ht="67.5" x14ac:dyDescent="0.2">
      <c r="A272" s="6" t="s">
        <v>2015</v>
      </c>
      <c r="B272" s="6" t="s">
        <v>2016</v>
      </c>
      <c r="C272" s="6" t="s">
        <v>2020</v>
      </c>
      <c r="D272" s="6" t="s">
        <v>2022</v>
      </c>
      <c r="E272" s="6" t="s">
        <v>2019</v>
      </c>
      <c r="F272" s="6" t="s">
        <v>172</v>
      </c>
      <c r="G272" s="7" t="s">
        <v>40</v>
      </c>
      <c r="H272" s="23">
        <v>10</v>
      </c>
      <c r="I272" s="23">
        <f t="shared" si="8"/>
        <v>5</v>
      </c>
      <c r="J272" s="8">
        <v>203.89</v>
      </c>
      <c r="K272" s="9">
        <f t="shared" si="9"/>
        <v>1019.4499999999999</v>
      </c>
    </row>
    <row r="273" spans="1:11" ht="22.5" x14ac:dyDescent="0.2">
      <c r="A273" s="6" t="s">
        <v>2023</v>
      </c>
      <c r="B273" s="6" t="s">
        <v>2024</v>
      </c>
      <c r="C273" s="6" t="s">
        <v>647</v>
      </c>
      <c r="D273" s="6" t="s">
        <v>2025</v>
      </c>
      <c r="E273" s="6" t="s">
        <v>649</v>
      </c>
      <c r="F273" s="6"/>
      <c r="G273" s="7" t="s">
        <v>15</v>
      </c>
      <c r="H273" s="23">
        <v>30</v>
      </c>
      <c r="I273" s="23">
        <f t="shared" si="8"/>
        <v>15</v>
      </c>
      <c r="J273" s="8">
        <v>101.85999999999999</v>
      </c>
      <c r="K273" s="9">
        <f t="shared" si="9"/>
        <v>1527.8999999999999</v>
      </c>
    </row>
    <row r="274" spans="1:11" ht="22.5" x14ac:dyDescent="0.2">
      <c r="A274" s="6" t="s">
        <v>2023</v>
      </c>
      <c r="B274" s="6" t="s">
        <v>2024</v>
      </c>
      <c r="C274" s="6" t="s">
        <v>647</v>
      </c>
      <c r="D274" s="6" t="s">
        <v>2026</v>
      </c>
      <c r="E274" s="6" t="s">
        <v>942</v>
      </c>
      <c r="F274" s="6"/>
      <c r="G274" s="7" t="s">
        <v>15</v>
      </c>
      <c r="H274" s="23">
        <v>28</v>
      </c>
      <c r="I274" s="23">
        <f t="shared" si="8"/>
        <v>14</v>
      </c>
      <c r="J274" s="8">
        <v>110</v>
      </c>
      <c r="K274" s="9">
        <f t="shared" si="9"/>
        <v>1540</v>
      </c>
    </row>
    <row r="275" spans="1:11" ht="22.5" x14ac:dyDescent="0.2">
      <c r="A275" s="6" t="s">
        <v>2023</v>
      </c>
      <c r="B275" s="6" t="s">
        <v>2024</v>
      </c>
      <c r="C275" s="6" t="s">
        <v>791</v>
      </c>
      <c r="D275" s="6" t="s">
        <v>2027</v>
      </c>
      <c r="E275" s="6" t="s">
        <v>2028</v>
      </c>
      <c r="F275" s="6"/>
      <c r="G275" s="7" t="s">
        <v>15</v>
      </c>
      <c r="H275" s="10">
        <v>2</v>
      </c>
      <c r="I275" s="14">
        <f t="shared" si="8"/>
        <v>1</v>
      </c>
      <c r="J275" s="8">
        <v>164</v>
      </c>
      <c r="K275" s="9">
        <f t="shared" si="9"/>
        <v>164</v>
      </c>
    </row>
    <row r="276" spans="1:11" ht="22.5" x14ac:dyDescent="0.2">
      <c r="A276" s="6" t="s">
        <v>2023</v>
      </c>
      <c r="B276" s="6" t="s">
        <v>2024</v>
      </c>
      <c r="C276" s="6" t="s">
        <v>791</v>
      </c>
      <c r="D276" s="6" t="s">
        <v>2027</v>
      </c>
      <c r="E276" s="6" t="s">
        <v>2028</v>
      </c>
      <c r="F276" s="6"/>
      <c r="G276" s="7" t="s">
        <v>15</v>
      </c>
      <c r="H276" s="23">
        <v>18</v>
      </c>
      <c r="I276" s="23">
        <f t="shared" si="8"/>
        <v>9</v>
      </c>
      <c r="J276" s="8">
        <v>141.34</v>
      </c>
      <c r="K276" s="9">
        <f t="shared" si="9"/>
        <v>1272.06</v>
      </c>
    </row>
    <row r="277" spans="1:11" ht="45" x14ac:dyDescent="0.2">
      <c r="A277" s="6" t="s">
        <v>2032</v>
      </c>
      <c r="B277" s="6" t="s">
        <v>1592</v>
      </c>
      <c r="C277" s="6" t="s">
        <v>2033</v>
      </c>
      <c r="D277" s="6" t="s">
        <v>2034</v>
      </c>
      <c r="E277" s="6" t="s">
        <v>128</v>
      </c>
      <c r="F277" s="6" t="s">
        <v>2080</v>
      </c>
      <c r="G277" s="7" t="s">
        <v>15</v>
      </c>
      <c r="H277" s="10">
        <v>50</v>
      </c>
      <c r="I277" s="14">
        <f t="shared" si="8"/>
        <v>25</v>
      </c>
      <c r="J277" s="8">
        <v>272</v>
      </c>
      <c r="K277" s="9">
        <f t="shared" si="9"/>
        <v>6800</v>
      </c>
    </row>
    <row r="278" spans="1:11" ht="45" x14ac:dyDescent="0.2">
      <c r="A278" s="6" t="s">
        <v>2032</v>
      </c>
      <c r="B278" s="6" t="s">
        <v>1592</v>
      </c>
      <c r="C278" s="6" t="s">
        <v>2033</v>
      </c>
      <c r="D278" s="6" t="s">
        <v>2034</v>
      </c>
      <c r="E278" s="6" t="s">
        <v>128</v>
      </c>
      <c r="F278" s="6" t="s">
        <v>2073</v>
      </c>
      <c r="G278" s="7" t="s">
        <v>15</v>
      </c>
      <c r="H278" s="23">
        <v>28</v>
      </c>
      <c r="I278" s="23">
        <f t="shared" si="8"/>
        <v>14</v>
      </c>
      <c r="J278" s="8">
        <v>254.27</v>
      </c>
      <c r="K278" s="9">
        <f t="shared" si="9"/>
        <v>3559.78</v>
      </c>
    </row>
    <row r="279" spans="1:11" ht="56.25" x14ac:dyDescent="0.2">
      <c r="A279" s="6" t="s">
        <v>2035</v>
      </c>
      <c r="B279" s="6" t="s">
        <v>1592</v>
      </c>
      <c r="C279" s="6" t="s">
        <v>2033</v>
      </c>
      <c r="D279" s="6" t="s">
        <v>2036</v>
      </c>
      <c r="E279" s="6" t="s">
        <v>2037</v>
      </c>
      <c r="F279" s="6"/>
      <c r="G279" s="7" t="s">
        <v>15</v>
      </c>
      <c r="H279" s="23">
        <v>36</v>
      </c>
      <c r="I279" s="23">
        <f t="shared" si="8"/>
        <v>18</v>
      </c>
      <c r="J279" s="8">
        <v>212.89</v>
      </c>
      <c r="K279" s="9">
        <f t="shared" si="9"/>
        <v>3832.0199999999995</v>
      </c>
    </row>
    <row r="280" spans="1:11" ht="22.5" x14ac:dyDescent="0.2">
      <c r="A280" s="6" t="s">
        <v>2038</v>
      </c>
      <c r="B280" s="6" t="s">
        <v>1592</v>
      </c>
      <c r="C280" s="6" t="s">
        <v>647</v>
      </c>
      <c r="D280" s="6" t="s">
        <v>2039</v>
      </c>
      <c r="E280" s="6" t="s">
        <v>828</v>
      </c>
      <c r="F280" s="6"/>
      <c r="G280" s="7" t="s">
        <v>15</v>
      </c>
      <c r="H280" s="23">
        <v>180</v>
      </c>
      <c r="I280" s="23">
        <f t="shared" si="8"/>
        <v>90</v>
      </c>
      <c r="J280" s="8">
        <v>135.44000000000003</v>
      </c>
      <c r="K280" s="9">
        <f t="shared" si="9"/>
        <v>12189.600000000002</v>
      </c>
    </row>
    <row r="281" spans="1:11" ht="22.5" x14ac:dyDescent="0.2">
      <c r="A281" s="6" t="s">
        <v>2038</v>
      </c>
      <c r="B281" s="6" t="s">
        <v>1592</v>
      </c>
      <c r="C281" s="6" t="s">
        <v>647</v>
      </c>
      <c r="D281" s="6" t="s">
        <v>2039</v>
      </c>
      <c r="E281" s="6" t="s">
        <v>977</v>
      </c>
      <c r="F281" s="6"/>
      <c r="G281" s="7" t="s">
        <v>15</v>
      </c>
      <c r="H281" s="23">
        <v>28</v>
      </c>
      <c r="I281" s="23">
        <f t="shared" si="8"/>
        <v>14</v>
      </c>
      <c r="J281" s="8">
        <v>243.98</v>
      </c>
      <c r="K281" s="9">
        <f t="shared" si="9"/>
        <v>3415.72</v>
      </c>
    </row>
    <row r="282" spans="1:11" ht="45" x14ac:dyDescent="0.2">
      <c r="A282" s="6" t="s">
        <v>2047</v>
      </c>
      <c r="B282" s="6" t="s">
        <v>2048</v>
      </c>
      <c r="C282" s="6" t="s">
        <v>692</v>
      </c>
      <c r="D282" s="6" t="s">
        <v>2049</v>
      </c>
      <c r="E282" s="6" t="s">
        <v>265</v>
      </c>
      <c r="F282" s="6"/>
      <c r="G282" s="7" t="s">
        <v>15</v>
      </c>
      <c r="H282" s="23">
        <v>50</v>
      </c>
      <c r="I282" s="23">
        <f t="shared" si="8"/>
        <v>25</v>
      </c>
      <c r="J282" s="8">
        <v>55.38000000000001</v>
      </c>
      <c r="K282" s="9">
        <f t="shared" si="9"/>
        <v>1384.5000000000002</v>
      </c>
    </row>
    <row r="283" spans="1:11" ht="22.5" x14ac:dyDescent="0.2">
      <c r="A283" s="6" t="s">
        <v>2050</v>
      </c>
      <c r="B283" s="6" t="s">
        <v>2051</v>
      </c>
      <c r="C283" s="6" t="s">
        <v>12</v>
      </c>
      <c r="D283" s="6" t="s">
        <v>2052</v>
      </c>
      <c r="E283" s="6" t="s">
        <v>440</v>
      </c>
      <c r="F283" s="6"/>
      <c r="G283" s="7" t="s">
        <v>15</v>
      </c>
      <c r="H283" s="10">
        <v>10</v>
      </c>
      <c r="I283" s="14">
        <f t="shared" si="8"/>
        <v>5</v>
      </c>
      <c r="J283" s="8">
        <v>3</v>
      </c>
      <c r="K283" s="9">
        <f t="shared" si="9"/>
        <v>15</v>
      </c>
    </row>
  </sheetData>
  <autoFilter ref="A1:K283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Q7" sqref="Q7"/>
    </sheetView>
  </sheetViews>
  <sheetFormatPr defaultRowHeight="11.25" x14ac:dyDescent="0.2"/>
  <cols>
    <col min="1" max="1" width="9.140625" style="2"/>
    <col min="2" max="2" width="22.85546875" style="2" customWidth="1"/>
    <col min="3" max="3" width="11.140625" style="2" customWidth="1"/>
    <col min="4" max="4" width="34.42578125" style="2" customWidth="1"/>
    <col min="5" max="5" width="9.140625" style="2"/>
    <col min="6" max="6" width="15.5703125" style="2" customWidth="1"/>
    <col min="7" max="7" width="5.140625" style="2" customWidth="1"/>
    <col min="8" max="8" width="7.5703125" style="2" hidden="1" customWidth="1"/>
    <col min="9" max="9" width="7.140625" style="2" customWidth="1"/>
    <col min="10" max="10" width="8.5703125" style="2" hidden="1" customWidth="1"/>
    <col min="11" max="11" width="9.5703125" style="2" hidden="1" customWidth="1"/>
    <col min="12" max="16384" width="9.140625" style="2"/>
  </cols>
  <sheetData>
    <row r="1" spans="1:11" ht="33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2081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42.75" thickTop="1" x14ac:dyDescent="0.2">
      <c r="A2" s="4" t="s">
        <v>2105</v>
      </c>
      <c r="B2" s="4" t="s">
        <v>2106</v>
      </c>
      <c r="C2" s="4"/>
      <c r="D2" s="4"/>
      <c r="E2" s="4"/>
      <c r="F2" s="4"/>
      <c r="G2" s="4"/>
      <c r="H2" s="4"/>
      <c r="I2" s="4"/>
      <c r="J2" s="4"/>
      <c r="K2" s="5">
        <f>SUM(K3:K49)</f>
        <v>621359.22</v>
      </c>
    </row>
    <row r="3" spans="1:11" ht="45" x14ac:dyDescent="0.2">
      <c r="A3" s="6" t="s">
        <v>1529</v>
      </c>
      <c r="B3" s="6" t="s">
        <v>1530</v>
      </c>
      <c r="C3" s="6" t="s">
        <v>692</v>
      </c>
      <c r="D3" s="6" t="s">
        <v>1531</v>
      </c>
      <c r="E3" s="6" t="s">
        <v>440</v>
      </c>
      <c r="F3" s="6"/>
      <c r="G3" s="7" t="s">
        <v>15</v>
      </c>
      <c r="H3" s="23">
        <v>90</v>
      </c>
      <c r="I3" s="23">
        <f>H3/2</f>
        <v>45</v>
      </c>
      <c r="J3" s="8">
        <v>5</v>
      </c>
      <c r="K3" s="9">
        <f>I3*J3</f>
        <v>225</v>
      </c>
    </row>
    <row r="4" spans="1:11" ht="45" x14ac:dyDescent="0.2">
      <c r="A4" s="6" t="s">
        <v>1529</v>
      </c>
      <c r="B4" s="6" t="s">
        <v>1530</v>
      </c>
      <c r="C4" s="6" t="s">
        <v>692</v>
      </c>
      <c r="D4" s="6" t="s">
        <v>1531</v>
      </c>
      <c r="E4" s="6" t="s">
        <v>914</v>
      </c>
      <c r="F4" s="6"/>
      <c r="G4" s="7" t="s">
        <v>15</v>
      </c>
      <c r="H4" s="23">
        <v>648</v>
      </c>
      <c r="I4" s="23">
        <f t="shared" ref="I4:I49" si="0">H4/2</f>
        <v>324</v>
      </c>
      <c r="J4" s="8">
        <v>24.639999999999997</v>
      </c>
      <c r="K4" s="9">
        <f t="shared" ref="K4:K49" si="1">I4*J4</f>
        <v>7983.3599999999988</v>
      </c>
    </row>
    <row r="5" spans="1:11" ht="45" x14ac:dyDescent="0.2">
      <c r="A5" s="6" t="s">
        <v>1529</v>
      </c>
      <c r="B5" s="6" t="s">
        <v>1530</v>
      </c>
      <c r="C5" s="6" t="s">
        <v>692</v>
      </c>
      <c r="D5" s="6" t="s">
        <v>1531</v>
      </c>
      <c r="E5" s="6" t="s">
        <v>16</v>
      </c>
      <c r="F5" s="6"/>
      <c r="G5" s="7" t="s">
        <v>15</v>
      </c>
      <c r="H5" s="10">
        <v>16</v>
      </c>
      <c r="I5" s="14">
        <f t="shared" si="0"/>
        <v>8</v>
      </c>
      <c r="J5" s="8">
        <v>37</v>
      </c>
      <c r="K5" s="9">
        <f t="shared" si="1"/>
        <v>296</v>
      </c>
    </row>
    <row r="6" spans="1:11" ht="45" x14ac:dyDescent="0.2">
      <c r="A6" s="6" t="s">
        <v>1529</v>
      </c>
      <c r="B6" s="6" t="s">
        <v>1530</v>
      </c>
      <c r="C6" s="6" t="s">
        <v>692</v>
      </c>
      <c r="D6" s="6" t="s">
        <v>1531</v>
      </c>
      <c r="E6" s="6" t="s">
        <v>16</v>
      </c>
      <c r="F6" s="6"/>
      <c r="G6" s="7" t="s">
        <v>15</v>
      </c>
      <c r="H6" s="23">
        <v>118</v>
      </c>
      <c r="I6" s="23">
        <f t="shared" si="0"/>
        <v>59</v>
      </c>
      <c r="J6" s="8">
        <v>35.47999999999999</v>
      </c>
      <c r="K6" s="9">
        <f t="shared" si="1"/>
        <v>2093.3199999999993</v>
      </c>
    </row>
    <row r="7" spans="1:11" ht="78.75" x14ac:dyDescent="0.2">
      <c r="A7" s="6" t="s">
        <v>1641</v>
      </c>
      <c r="B7" s="6" t="s">
        <v>1642</v>
      </c>
      <c r="C7" s="6" t="s">
        <v>647</v>
      </c>
      <c r="D7" s="6" t="s">
        <v>1643</v>
      </c>
      <c r="E7" s="6" t="s">
        <v>649</v>
      </c>
      <c r="F7" s="6"/>
      <c r="G7" s="7" t="s">
        <v>15</v>
      </c>
      <c r="H7" s="23">
        <v>10</v>
      </c>
      <c r="I7" s="23">
        <f t="shared" si="0"/>
        <v>5</v>
      </c>
      <c r="J7" s="8">
        <v>298.86000000000007</v>
      </c>
      <c r="K7" s="9">
        <f t="shared" si="1"/>
        <v>1494.3000000000004</v>
      </c>
    </row>
    <row r="8" spans="1:11" ht="45" x14ac:dyDescent="0.2">
      <c r="A8" s="6" t="s">
        <v>1644</v>
      </c>
      <c r="B8" s="6" t="s">
        <v>1645</v>
      </c>
      <c r="C8" s="6" t="s">
        <v>1243</v>
      </c>
      <c r="D8" s="6" t="s">
        <v>1646</v>
      </c>
      <c r="E8" s="6" t="s">
        <v>1230</v>
      </c>
      <c r="F8" s="6" t="s">
        <v>897</v>
      </c>
      <c r="G8" s="7" t="s">
        <v>15</v>
      </c>
      <c r="H8" s="23">
        <v>1.8</v>
      </c>
      <c r="I8" s="23">
        <f t="shared" si="0"/>
        <v>0.9</v>
      </c>
      <c r="J8" s="8">
        <v>1305</v>
      </c>
      <c r="K8" s="9">
        <f t="shared" si="1"/>
        <v>1174.5</v>
      </c>
    </row>
    <row r="9" spans="1:11" ht="56.25" x14ac:dyDescent="0.2">
      <c r="A9" s="6" t="s">
        <v>1644</v>
      </c>
      <c r="B9" s="6" t="s">
        <v>1645</v>
      </c>
      <c r="C9" s="6" t="s">
        <v>780</v>
      </c>
      <c r="D9" s="6" t="s">
        <v>1647</v>
      </c>
      <c r="E9" s="6" t="s">
        <v>1015</v>
      </c>
      <c r="F9" s="6" t="s">
        <v>92</v>
      </c>
      <c r="G9" s="7" t="s">
        <v>15</v>
      </c>
      <c r="H9" s="10">
        <v>46</v>
      </c>
      <c r="I9" s="14">
        <f t="shared" si="0"/>
        <v>23</v>
      </c>
      <c r="J9" s="8">
        <v>2165</v>
      </c>
      <c r="K9" s="9">
        <f t="shared" si="1"/>
        <v>49795</v>
      </c>
    </row>
    <row r="10" spans="1:11" ht="56.25" x14ac:dyDescent="0.2">
      <c r="A10" s="6" t="s">
        <v>1644</v>
      </c>
      <c r="B10" s="6" t="s">
        <v>1645</v>
      </c>
      <c r="C10" s="6" t="s">
        <v>780</v>
      </c>
      <c r="D10" s="6" t="s">
        <v>1647</v>
      </c>
      <c r="E10" s="6" t="s">
        <v>1015</v>
      </c>
      <c r="F10" s="6" t="s">
        <v>92</v>
      </c>
      <c r="G10" s="7" t="s">
        <v>15</v>
      </c>
      <c r="H10" s="23">
        <v>1.8</v>
      </c>
      <c r="I10" s="23">
        <f t="shared" si="0"/>
        <v>0.9</v>
      </c>
      <c r="J10" s="8">
        <v>2193</v>
      </c>
      <c r="K10" s="9">
        <f t="shared" si="1"/>
        <v>1973.7</v>
      </c>
    </row>
    <row r="11" spans="1:11" ht="90" x14ac:dyDescent="0.2">
      <c r="A11" s="6" t="s">
        <v>1688</v>
      </c>
      <c r="B11" s="6" t="s">
        <v>1689</v>
      </c>
      <c r="C11" s="6" t="s">
        <v>692</v>
      </c>
      <c r="D11" s="6" t="s">
        <v>1690</v>
      </c>
      <c r="E11" s="6" t="s">
        <v>1691</v>
      </c>
      <c r="F11" s="6"/>
      <c r="G11" s="7" t="s">
        <v>15</v>
      </c>
      <c r="H11" s="23">
        <v>6</v>
      </c>
      <c r="I11" s="23">
        <f t="shared" si="0"/>
        <v>3</v>
      </c>
      <c r="J11" s="8">
        <v>194.00000000000003</v>
      </c>
      <c r="K11" s="9">
        <f t="shared" si="1"/>
        <v>582.00000000000011</v>
      </c>
    </row>
    <row r="12" spans="1:11" ht="22.5" x14ac:dyDescent="0.2">
      <c r="A12" s="6" t="s">
        <v>1718</v>
      </c>
      <c r="B12" s="6" t="s">
        <v>1719</v>
      </c>
      <c r="C12" s="6" t="s">
        <v>12</v>
      </c>
      <c r="D12" s="6" t="s">
        <v>1720</v>
      </c>
      <c r="E12" s="6" t="s">
        <v>440</v>
      </c>
      <c r="F12" s="6"/>
      <c r="G12" s="7" t="s">
        <v>15</v>
      </c>
      <c r="H12" s="23">
        <v>54</v>
      </c>
      <c r="I12" s="23">
        <f t="shared" si="0"/>
        <v>27</v>
      </c>
      <c r="J12" s="8">
        <v>36.839999999999996</v>
      </c>
      <c r="K12" s="9">
        <f t="shared" si="1"/>
        <v>994.68</v>
      </c>
    </row>
    <row r="13" spans="1:11" ht="22.5" x14ac:dyDescent="0.2">
      <c r="A13" s="6" t="s">
        <v>1718</v>
      </c>
      <c r="B13" s="6" t="s">
        <v>1719</v>
      </c>
      <c r="C13" s="6" t="s">
        <v>12</v>
      </c>
      <c r="D13" s="6" t="s">
        <v>1720</v>
      </c>
      <c r="E13" s="6" t="s">
        <v>265</v>
      </c>
      <c r="F13" s="6"/>
      <c r="G13" s="7" t="s">
        <v>15</v>
      </c>
      <c r="H13" s="23">
        <v>28</v>
      </c>
      <c r="I13" s="23">
        <f t="shared" si="0"/>
        <v>14</v>
      </c>
      <c r="J13" s="8">
        <v>68.989999999999995</v>
      </c>
      <c r="K13" s="9">
        <f t="shared" si="1"/>
        <v>965.8599999999999</v>
      </c>
    </row>
    <row r="14" spans="1:11" ht="33.75" x14ac:dyDescent="0.2">
      <c r="A14" s="6" t="s">
        <v>1721</v>
      </c>
      <c r="B14" s="6" t="s">
        <v>1722</v>
      </c>
      <c r="C14" s="6" t="s">
        <v>1106</v>
      </c>
      <c r="D14" s="6" t="s">
        <v>1723</v>
      </c>
      <c r="E14" s="6" t="s">
        <v>1724</v>
      </c>
      <c r="F14" s="6"/>
      <c r="G14" s="7" t="s">
        <v>15</v>
      </c>
      <c r="H14" s="23">
        <v>220</v>
      </c>
      <c r="I14" s="23">
        <f t="shared" si="0"/>
        <v>110</v>
      </c>
      <c r="J14" s="8">
        <v>149.70000000000002</v>
      </c>
      <c r="K14" s="9">
        <f t="shared" si="1"/>
        <v>16467.000000000004</v>
      </c>
    </row>
    <row r="15" spans="1:11" ht="33.75" x14ac:dyDescent="0.2">
      <c r="A15" s="7" t="s">
        <v>1725</v>
      </c>
      <c r="B15" s="7" t="s">
        <v>1722</v>
      </c>
      <c r="C15" s="7" t="s">
        <v>647</v>
      </c>
      <c r="D15" s="7" t="s">
        <v>1726</v>
      </c>
      <c r="E15" s="7" t="s">
        <v>649</v>
      </c>
      <c r="F15" s="11"/>
      <c r="G15" s="7" t="s">
        <v>15</v>
      </c>
      <c r="H15" s="10">
        <v>2</v>
      </c>
      <c r="I15" s="14">
        <f t="shared" si="0"/>
        <v>1</v>
      </c>
      <c r="J15" s="8">
        <v>156</v>
      </c>
      <c r="K15" s="9">
        <f t="shared" si="1"/>
        <v>156</v>
      </c>
    </row>
    <row r="16" spans="1:11" ht="33.75" x14ac:dyDescent="0.2">
      <c r="A16" s="6" t="s">
        <v>1725</v>
      </c>
      <c r="B16" s="6" t="s">
        <v>1722</v>
      </c>
      <c r="C16" s="6" t="s">
        <v>647</v>
      </c>
      <c r="D16" s="6" t="s">
        <v>1726</v>
      </c>
      <c r="E16" s="6" t="s">
        <v>649</v>
      </c>
      <c r="F16" s="6"/>
      <c r="G16" s="7" t="s">
        <v>15</v>
      </c>
      <c r="H16" s="23">
        <v>18</v>
      </c>
      <c r="I16" s="23">
        <f t="shared" si="0"/>
        <v>9</v>
      </c>
      <c r="J16" s="8">
        <v>195.54</v>
      </c>
      <c r="K16" s="9">
        <f t="shared" si="1"/>
        <v>1759.86</v>
      </c>
    </row>
    <row r="17" spans="1:11" ht="191.25" x14ac:dyDescent="0.2">
      <c r="A17" s="6" t="s">
        <v>1755</v>
      </c>
      <c r="B17" s="6" t="s">
        <v>1756</v>
      </c>
      <c r="C17" s="6" t="s">
        <v>12</v>
      </c>
      <c r="D17" s="6" t="s">
        <v>1757</v>
      </c>
      <c r="E17" s="6" t="s">
        <v>14</v>
      </c>
      <c r="F17" s="6"/>
      <c r="G17" s="7" t="s">
        <v>15</v>
      </c>
      <c r="H17" s="23">
        <v>24</v>
      </c>
      <c r="I17" s="23">
        <f t="shared" si="0"/>
        <v>12</v>
      </c>
      <c r="J17" s="8">
        <v>166</v>
      </c>
      <c r="K17" s="9">
        <f t="shared" si="1"/>
        <v>1992</v>
      </c>
    </row>
    <row r="18" spans="1:11" ht="33.75" x14ac:dyDescent="0.2">
      <c r="A18" s="6" t="s">
        <v>1791</v>
      </c>
      <c r="B18" s="6" t="s">
        <v>1791</v>
      </c>
      <c r="C18" s="6" t="s">
        <v>692</v>
      </c>
      <c r="D18" s="6" t="s">
        <v>1792</v>
      </c>
      <c r="E18" s="6" t="s">
        <v>16</v>
      </c>
      <c r="F18" s="6"/>
      <c r="G18" s="7" t="s">
        <v>15</v>
      </c>
      <c r="H18" s="23">
        <v>18</v>
      </c>
      <c r="I18" s="23">
        <f t="shared" si="0"/>
        <v>9</v>
      </c>
      <c r="J18" s="8">
        <v>71.28</v>
      </c>
      <c r="K18" s="9">
        <f t="shared" si="1"/>
        <v>641.52</v>
      </c>
    </row>
    <row r="19" spans="1:11" ht="67.5" x14ac:dyDescent="0.2">
      <c r="A19" s="6" t="s">
        <v>1893</v>
      </c>
      <c r="B19" s="6" t="s">
        <v>1894</v>
      </c>
      <c r="C19" s="6" t="s">
        <v>647</v>
      </c>
      <c r="D19" s="6" t="s">
        <v>1895</v>
      </c>
      <c r="E19" s="6" t="s">
        <v>649</v>
      </c>
      <c r="F19" s="6"/>
      <c r="G19" s="7" t="s">
        <v>15</v>
      </c>
      <c r="H19" s="23">
        <v>46</v>
      </c>
      <c r="I19" s="23">
        <f t="shared" si="0"/>
        <v>23</v>
      </c>
      <c r="J19" s="8">
        <v>321.69999999999993</v>
      </c>
      <c r="K19" s="9">
        <f t="shared" si="1"/>
        <v>7399.0999999999985</v>
      </c>
    </row>
    <row r="20" spans="1:11" ht="67.5" x14ac:dyDescent="0.2">
      <c r="A20" s="6" t="s">
        <v>1893</v>
      </c>
      <c r="B20" s="6" t="s">
        <v>1894</v>
      </c>
      <c r="C20" s="6" t="s">
        <v>647</v>
      </c>
      <c r="D20" s="6" t="s">
        <v>1895</v>
      </c>
      <c r="E20" s="6" t="s">
        <v>977</v>
      </c>
      <c r="F20" s="6"/>
      <c r="G20" s="7" t="s">
        <v>15</v>
      </c>
      <c r="H20" s="23">
        <v>46</v>
      </c>
      <c r="I20" s="23">
        <f t="shared" si="0"/>
        <v>23</v>
      </c>
      <c r="J20" s="8">
        <v>521.91</v>
      </c>
      <c r="K20" s="9">
        <f t="shared" si="1"/>
        <v>12003.929999999998</v>
      </c>
    </row>
    <row r="21" spans="1:11" ht="22.5" x14ac:dyDescent="0.2">
      <c r="A21" s="6" t="s">
        <v>1939</v>
      </c>
      <c r="B21" s="6" t="s">
        <v>1940</v>
      </c>
      <c r="C21" s="6" t="s">
        <v>647</v>
      </c>
      <c r="D21" s="6" t="s">
        <v>1941</v>
      </c>
      <c r="E21" s="6" t="s">
        <v>953</v>
      </c>
      <c r="F21" s="6"/>
      <c r="G21" s="7" t="s">
        <v>15</v>
      </c>
      <c r="H21" s="10">
        <v>4</v>
      </c>
      <c r="I21" s="14">
        <f t="shared" si="0"/>
        <v>2</v>
      </c>
      <c r="J21" s="8">
        <v>932</v>
      </c>
      <c r="K21" s="9">
        <f t="shared" si="1"/>
        <v>1864</v>
      </c>
    </row>
    <row r="22" spans="1:11" ht="22.5" x14ac:dyDescent="0.2">
      <c r="A22" s="6" t="s">
        <v>1939</v>
      </c>
      <c r="B22" s="6" t="s">
        <v>1940</v>
      </c>
      <c r="C22" s="6" t="s">
        <v>647</v>
      </c>
      <c r="D22" s="6" t="s">
        <v>1941</v>
      </c>
      <c r="E22" s="6" t="s">
        <v>977</v>
      </c>
      <c r="F22" s="6"/>
      <c r="G22" s="7" t="s">
        <v>15</v>
      </c>
      <c r="H22" s="10">
        <v>6</v>
      </c>
      <c r="I22" s="14">
        <f t="shared" si="0"/>
        <v>3</v>
      </c>
      <c r="J22" s="8">
        <v>453</v>
      </c>
      <c r="K22" s="9">
        <f t="shared" si="1"/>
        <v>1359</v>
      </c>
    </row>
    <row r="23" spans="1:11" ht="22.5" x14ac:dyDescent="0.2">
      <c r="A23" s="6" t="s">
        <v>1942</v>
      </c>
      <c r="B23" s="6" t="s">
        <v>1940</v>
      </c>
      <c r="C23" s="6" t="s">
        <v>647</v>
      </c>
      <c r="D23" s="6" t="s">
        <v>1941</v>
      </c>
      <c r="E23" s="6" t="s">
        <v>918</v>
      </c>
      <c r="F23" s="6"/>
      <c r="G23" s="7" t="s">
        <v>15</v>
      </c>
      <c r="H23" s="23">
        <v>54</v>
      </c>
      <c r="I23" s="23">
        <f t="shared" si="0"/>
        <v>27</v>
      </c>
      <c r="J23" s="8">
        <v>142</v>
      </c>
      <c r="K23" s="9">
        <f t="shared" si="1"/>
        <v>3834</v>
      </c>
    </row>
    <row r="24" spans="1:11" ht="22.5" x14ac:dyDescent="0.2">
      <c r="A24" s="6" t="s">
        <v>1942</v>
      </c>
      <c r="B24" s="6" t="s">
        <v>1940</v>
      </c>
      <c r="C24" s="6" t="s">
        <v>647</v>
      </c>
      <c r="D24" s="6" t="s">
        <v>1941</v>
      </c>
      <c r="E24" s="6" t="s">
        <v>953</v>
      </c>
      <c r="F24" s="6"/>
      <c r="G24" s="7" t="s">
        <v>15</v>
      </c>
      <c r="H24" s="10">
        <v>4</v>
      </c>
      <c r="I24" s="14">
        <f t="shared" si="0"/>
        <v>2</v>
      </c>
      <c r="J24" s="8">
        <v>1250</v>
      </c>
      <c r="K24" s="9">
        <f t="shared" si="1"/>
        <v>2500</v>
      </c>
    </row>
    <row r="25" spans="1:11" ht="22.5" x14ac:dyDescent="0.2">
      <c r="A25" s="6" t="s">
        <v>1942</v>
      </c>
      <c r="B25" s="6" t="s">
        <v>1940</v>
      </c>
      <c r="C25" s="6" t="s">
        <v>647</v>
      </c>
      <c r="D25" s="6" t="s">
        <v>1941</v>
      </c>
      <c r="E25" s="6" t="s">
        <v>953</v>
      </c>
      <c r="F25" s="6"/>
      <c r="G25" s="7" t="s">
        <v>15</v>
      </c>
      <c r="H25" s="23">
        <v>24</v>
      </c>
      <c r="I25" s="23">
        <f t="shared" si="0"/>
        <v>12</v>
      </c>
      <c r="J25" s="8">
        <v>1217.9000000000001</v>
      </c>
      <c r="K25" s="9">
        <f t="shared" si="1"/>
        <v>14614.800000000001</v>
      </c>
    </row>
    <row r="26" spans="1:11" ht="22.5" x14ac:dyDescent="0.2">
      <c r="A26" s="6" t="s">
        <v>1942</v>
      </c>
      <c r="B26" s="6" t="s">
        <v>1940</v>
      </c>
      <c r="C26" s="6" t="s">
        <v>647</v>
      </c>
      <c r="D26" s="6" t="s">
        <v>1941</v>
      </c>
      <c r="E26" s="6" t="s">
        <v>977</v>
      </c>
      <c r="F26" s="6"/>
      <c r="G26" s="7" t="s">
        <v>15</v>
      </c>
      <c r="H26" s="10">
        <v>6</v>
      </c>
      <c r="I26" s="14">
        <f t="shared" si="0"/>
        <v>3</v>
      </c>
      <c r="J26" s="8">
        <v>670</v>
      </c>
      <c r="K26" s="9">
        <f t="shared" si="1"/>
        <v>2010</v>
      </c>
    </row>
    <row r="27" spans="1:11" ht="22.5" x14ac:dyDescent="0.2">
      <c r="A27" s="6" t="s">
        <v>1942</v>
      </c>
      <c r="B27" s="6" t="s">
        <v>1940</v>
      </c>
      <c r="C27" s="6" t="s">
        <v>647</v>
      </c>
      <c r="D27" s="6" t="s">
        <v>1941</v>
      </c>
      <c r="E27" s="6" t="s">
        <v>977</v>
      </c>
      <c r="F27" s="6"/>
      <c r="G27" s="7" t="s">
        <v>15</v>
      </c>
      <c r="H27" s="23">
        <v>42</v>
      </c>
      <c r="I27" s="23">
        <f t="shared" si="0"/>
        <v>21</v>
      </c>
      <c r="J27" s="8">
        <v>655</v>
      </c>
      <c r="K27" s="9">
        <f t="shared" si="1"/>
        <v>13755</v>
      </c>
    </row>
    <row r="28" spans="1:11" ht="22.5" x14ac:dyDescent="0.2">
      <c r="A28" s="6" t="s">
        <v>1943</v>
      </c>
      <c r="B28" s="6" t="s">
        <v>1940</v>
      </c>
      <c r="C28" s="6" t="s">
        <v>647</v>
      </c>
      <c r="D28" s="6" t="s">
        <v>1941</v>
      </c>
      <c r="E28" s="6" t="s">
        <v>918</v>
      </c>
      <c r="F28" s="6"/>
      <c r="G28" s="7" t="s">
        <v>15</v>
      </c>
      <c r="H28" s="23">
        <v>10</v>
      </c>
      <c r="I28" s="23">
        <f t="shared" si="0"/>
        <v>5</v>
      </c>
      <c r="J28" s="8">
        <v>168.00000000000003</v>
      </c>
      <c r="K28" s="9">
        <f t="shared" si="1"/>
        <v>840.00000000000011</v>
      </c>
    </row>
    <row r="29" spans="1:11" ht="22.5" x14ac:dyDescent="0.2">
      <c r="A29" s="6" t="s">
        <v>1943</v>
      </c>
      <c r="B29" s="6" t="s">
        <v>1940</v>
      </c>
      <c r="C29" s="6" t="s">
        <v>647</v>
      </c>
      <c r="D29" s="6" t="s">
        <v>1941</v>
      </c>
      <c r="E29" s="6" t="s">
        <v>953</v>
      </c>
      <c r="F29" s="6"/>
      <c r="G29" s="7" t="s">
        <v>15</v>
      </c>
      <c r="H29" s="23">
        <v>1.8</v>
      </c>
      <c r="I29" s="23">
        <f t="shared" si="0"/>
        <v>0.9</v>
      </c>
      <c r="J29" s="8">
        <v>1719</v>
      </c>
      <c r="K29" s="9">
        <f t="shared" si="1"/>
        <v>1547.1000000000001</v>
      </c>
    </row>
    <row r="30" spans="1:11" ht="22.5" x14ac:dyDescent="0.2">
      <c r="A30" s="6" t="s">
        <v>1943</v>
      </c>
      <c r="B30" s="6" t="s">
        <v>1940</v>
      </c>
      <c r="C30" s="6" t="s">
        <v>647</v>
      </c>
      <c r="D30" s="6" t="s">
        <v>1941</v>
      </c>
      <c r="E30" s="6" t="s">
        <v>977</v>
      </c>
      <c r="F30" s="6"/>
      <c r="G30" s="7" t="s">
        <v>15</v>
      </c>
      <c r="H30" s="23">
        <v>1.8</v>
      </c>
      <c r="I30" s="23">
        <f t="shared" si="0"/>
        <v>0.9</v>
      </c>
      <c r="J30" s="8">
        <v>837</v>
      </c>
      <c r="K30" s="9">
        <f t="shared" si="1"/>
        <v>753.30000000000007</v>
      </c>
    </row>
    <row r="31" spans="1:11" ht="22.5" x14ac:dyDescent="0.2">
      <c r="A31" s="6" t="s">
        <v>1954</v>
      </c>
      <c r="B31" s="6" t="s">
        <v>1955</v>
      </c>
      <c r="C31" s="6" t="s">
        <v>12</v>
      </c>
      <c r="D31" s="6" t="s">
        <v>1956</v>
      </c>
      <c r="E31" s="6" t="s">
        <v>80</v>
      </c>
      <c r="F31" s="6"/>
      <c r="G31" s="7" t="s">
        <v>15</v>
      </c>
      <c r="H31" s="23">
        <v>18</v>
      </c>
      <c r="I31" s="23">
        <f t="shared" si="0"/>
        <v>9</v>
      </c>
      <c r="J31" s="8">
        <v>71.209999999999994</v>
      </c>
      <c r="K31" s="9">
        <f t="shared" si="1"/>
        <v>640.89</v>
      </c>
    </row>
    <row r="32" spans="1:11" ht="33.75" x14ac:dyDescent="0.2">
      <c r="A32" s="6" t="s">
        <v>1973</v>
      </c>
      <c r="B32" s="6" t="s">
        <v>1974</v>
      </c>
      <c r="C32" s="6" t="s">
        <v>647</v>
      </c>
      <c r="D32" s="6" t="s">
        <v>1975</v>
      </c>
      <c r="E32" s="6" t="s">
        <v>977</v>
      </c>
      <c r="F32" s="6"/>
      <c r="G32" s="7" t="s">
        <v>15</v>
      </c>
      <c r="H32" s="23">
        <v>126</v>
      </c>
      <c r="I32" s="23">
        <f t="shared" si="0"/>
        <v>63</v>
      </c>
      <c r="J32" s="8">
        <v>367.00000000000006</v>
      </c>
      <c r="K32" s="9">
        <f t="shared" si="1"/>
        <v>23121.000000000004</v>
      </c>
    </row>
    <row r="33" spans="1:11" ht="78.75" x14ac:dyDescent="0.2">
      <c r="A33" s="6" t="s">
        <v>1973</v>
      </c>
      <c r="B33" s="6" t="s">
        <v>1976</v>
      </c>
      <c r="C33" s="6" t="s">
        <v>632</v>
      </c>
      <c r="D33" s="6" t="s">
        <v>1977</v>
      </c>
      <c r="E33" s="6" t="s">
        <v>1978</v>
      </c>
      <c r="F33" s="6" t="s">
        <v>1979</v>
      </c>
      <c r="G33" s="7" t="s">
        <v>15</v>
      </c>
      <c r="H33" s="10">
        <v>6</v>
      </c>
      <c r="I33" s="14">
        <f t="shared" si="0"/>
        <v>3</v>
      </c>
      <c r="J33" s="8">
        <v>1200</v>
      </c>
      <c r="K33" s="9">
        <f t="shared" si="1"/>
        <v>3600</v>
      </c>
    </row>
    <row r="34" spans="1:11" ht="78.75" x14ac:dyDescent="0.2">
      <c r="A34" s="6" t="s">
        <v>1973</v>
      </c>
      <c r="B34" s="6" t="s">
        <v>1976</v>
      </c>
      <c r="C34" s="6" t="s">
        <v>632</v>
      </c>
      <c r="D34" s="6" t="s">
        <v>1977</v>
      </c>
      <c r="E34" s="6" t="s">
        <v>1978</v>
      </c>
      <c r="F34" s="6" t="s">
        <v>1979</v>
      </c>
      <c r="G34" s="7" t="s">
        <v>15</v>
      </c>
      <c r="H34" s="23">
        <v>4</v>
      </c>
      <c r="I34" s="23">
        <f t="shared" si="0"/>
        <v>2</v>
      </c>
      <c r="J34" s="8">
        <v>1140</v>
      </c>
      <c r="K34" s="9">
        <f t="shared" si="1"/>
        <v>2280</v>
      </c>
    </row>
    <row r="35" spans="1:11" ht="33.75" x14ac:dyDescent="0.2">
      <c r="A35" s="6" t="s">
        <v>1980</v>
      </c>
      <c r="B35" s="6" t="s">
        <v>1974</v>
      </c>
      <c r="C35" s="6" t="s">
        <v>647</v>
      </c>
      <c r="D35" s="6" t="s">
        <v>1981</v>
      </c>
      <c r="E35" s="6" t="s">
        <v>977</v>
      </c>
      <c r="F35" s="6"/>
      <c r="G35" s="7" t="s">
        <v>15</v>
      </c>
      <c r="H35" s="23">
        <v>24</v>
      </c>
      <c r="I35" s="23">
        <f t="shared" si="0"/>
        <v>12</v>
      </c>
      <c r="J35" s="8">
        <v>689</v>
      </c>
      <c r="K35" s="9">
        <f t="shared" si="1"/>
        <v>8268</v>
      </c>
    </row>
    <row r="36" spans="1:11" ht="45" x14ac:dyDescent="0.2">
      <c r="A36" s="6" t="s">
        <v>1988</v>
      </c>
      <c r="B36" s="6" t="s">
        <v>1989</v>
      </c>
      <c r="C36" s="6" t="s">
        <v>692</v>
      </c>
      <c r="D36" s="6" t="s">
        <v>1990</v>
      </c>
      <c r="E36" s="6" t="s">
        <v>16</v>
      </c>
      <c r="F36" s="6"/>
      <c r="G36" s="7" t="s">
        <v>15</v>
      </c>
      <c r="H36" s="23">
        <v>144</v>
      </c>
      <c r="I36" s="23">
        <f t="shared" si="0"/>
        <v>72</v>
      </c>
      <c r="J36" s="8">
        <v>80</v>
      </c>
      <c r="K36" s="9">
        <f t="shared" si="1"/>
        <v>5760</v>
      </c>
    </row>
    <row r="37" spans="1:11" ht="33.75" x14ac:dyDescent="0.2">
      <c r="A37" s="6" t="s">
        <v>1991</v>
      </c>
      <c r="B37" s="6" t="s">
        <v>1992</v>
      </c>
      <c r="C37" s="6" t="s">
        <v>1211</v>
      </c>
      <c r="D37" s="6" t="s">
        <v>1993</v>
      </c>
      <c r="E37" s="6" t="s">
        <v>1994</v>
      </c>
      <c r="F37" s="6"/>
      <c r="G37" s="7" t="s">
        <v>15</v>
      </c>
      <c r="H37" s="23">
        <v>18</v>
      </c>
      <c r="I37" s="23">
        <f t="shared" si="0"/>
        <v>9</v>
      </c>
      <c r="J37" s="8">
        <v>29.999999999999996</v>
      </c>
      <c r="K37" s="9">
        <f t="shared" si="1"/>
        <v>269.99999999999994</v>
      </c>
    </row>
    <row r="38" spans="1:11" ht="33.75" x14ac:dyDescent="0.2">
      <c r="A38" s="6" t="s">
        <v>1991</v>
      </c>
      <c r="B38" s="6" t="s">
        <v>1992</v>
      </c>
      <c r="C38" s="6" t="s">
        <v>1211</v>
      </c>
      <c r="D38" s="6" t="s">
        <v>1993</v>
      </c>
      <c r="E38" s="6" t="s">
        <v>1995</v>
      </c>
      <c r="F38" s="6"/>
      <c r="G38" s="7" t="s">
        <v>15</v>
      </c>
      <c r="H38" s="23">
        <v>54</v>
      </c>
      <c r="I38" s="23">
        <f t="shared" si="0"/>
        <v>27</v>
      </c>
      <c r="J38" s="8">
        <v>55.79</v>
      </c>
      <c r="K38" s="9">
        <f t="shared" si="1"/>
        <v>1506.33</v>
      </c>
    </row>
    <row r="39" spans="1:11" ht="22.5" x14ac:dyDescent="0.2">
      <c r="A39" s="6" t="s">
        <v>1996</v>
      </c>
      <c r="B39" s="6" t="s">
        <v>1997</v>
      </c>
      <c r="C39" s="6" t="s">
        <v>1182</v>
      </c>
      <c r="D39" s="6" t="s">
        <v>1998</v>
      </c>
      <c r="E39" s="6" t="s">
        <v>1925</v>
      </c>
      <c r="F39" s="6"/>
      <c r="G39" s="7" t="s">
        <v>15</v>
      </c>
      <c r="H39" s="23">
        <v>10</v>
      </c>
      <c r="I39" s="23">
        <f t="shared" si="0"/>
        <v>5</v>
      </c>
      <c r="J39" s="8">
        <v>289.41000000000003</v>
      </c>
      <c r="K39" s="9">
        <f t="shared" si="1"/>
        <v>1447.0500000000002</v>
      </c>
    </row>
    <row r="40" spans="1:11" ht="33.75" x14ac:dyDescent="0.2">
      <c r="A40" s="6" t="s">
        <v>1996</v>
      </c>
      <c r="B40" s="6" t="s">
        <v>1997</v>
      </c>
      <c r="C40" s="6" t="s">
        <v>692</v>
      </c>
      <c r="D40" s="6" t="s">
        <v>1999</v>
      </c>
      <c r="E40" s="6" t="s">
        <v>644</v>
      </c>
      <c r="F40" s="6"/>
      <c r="G40" s="7" t="s">
        <v>15</v>
      </c>
      <c r="H40" s="10">
        <v>10</v>
      </c>
      <c r="I40" s="14">
        <f t="shared" si="0"/>
        <v>5</v>
      </c>
      <c r="J40" s="8">
        <v>206</v>
      </c>
      <c r="K40" s="9">
        <f t="shared" si="1"/>
        <v>1030</v>
      </c>
    </row>
    <row r="41" spans="1:11" ht="33.75" x14ac:dyDescent="0.2">
      <c r="A41" s="6" t="s">
        <v>1996</v>
      </c>
      <c r="B41" s="6" t="s">
        <v>1997</v>
      </c>
      <c r="C41" s="6" t="s">
        <v>692</v>
      </c>
      <c r="D41" s="6" t="s">
        <v>1999</v>
      </c>
      <c r="E41" s="6" t="s">
        <v>644</v>
      </c>
      <c r="F41" s="6"/>
      <c r="G41" s="7" t="s">
        <v>15</v>
      </c>
      <c r="H41" s="23">
        <v>20</v>
      </c>
      <c r="I41" s="23">
        <f t="shared" si="0"/>
        <v>10</v>
      </c>
      <c r="J41" s="8">
        <v>203.53</v>
      </c>
      <c r="K41" s="9">
        <f t="shared" si="1"/>
        <v>2035.3</v>
      </c>
    </row>
    <row r="42" spans="1:11" ht="56.25" x14ac:dyDescent="0.2">
      <c r="A42" s="6" t="s">
        <v>2029</v>
      </c>
      <c r="B42" s="6" t="s">
        <v>2030</v>
      </c>
      <c r="C42" s="6" t="s">
        <v>647</v>
      </c>
      <c r="D42" s="6" t="s">
        <v>2031</v>
      </c>
      <c r="E42" s="6" t="s">
        <v>649</v>
      </c>
      <c r="F42" s="6"/>
      <c r="G42" s="7" t="s">
        <v>15</v>
      </c>
      <c r="H42" s="10">
        <v>2</v>
      </c>
      <c r="I42" s="14">
        <f t="shared" si="0"/>
        <v>1</v>
      </c>
      <c r="J42" s="8">
        <v>380</v>
      </c>
      <c r="K42" s="9">
        <f t="shared" si="1"/>
        <v>380</v>
      </c>
    </row>
    <row r="43" spans="1:11" ht="45" x14ac:dyDescent="0.2">
      <c r="A43" s="6" t="s">
        <v>2040</v>
      </c>
      <c r="B43" s="6" t="s">
        <v>1894</v>
      </c>
      <c r="C43" s="6" t="s">
        <v>891</v>
      </c>
      <c r="D43" s="6" t="s">
        <v>2041</v>
      </c>
      <c r="E43" s="6" t="s">
        <v>271</v>
      </c>
      <c r="F43" s="6" t="s">
        <v>41</v>
      </c>
      <c r="G43" s="7" t="s">
        <v>15</v>
      </c>
      <c r="H43" s="10">
        <v>500</v>
      </c>
      <c r="I43" s="14">
        <f t="shared" si="0"/>
        <v>250</v>
      </c>
      <c r="J43" s="8">
        <v>585</v>
      </c>
      <c r="K43" s="9">
        <f t="shared" si="1"/>
        <v>146250</v>
      </c>
    </row>
    <row r="44" spans="1:11" ht="45" x14ac:dyDescent="0.2">
      <c r="A44" s="6" t="s">
        <v>2040</v>
      </c>
      <c r="B44" s="6" t="s">
        <v>1894</v>
      </c>
      <c r="C44" s="6" t="s">
        <v>891</v>
      </c>
      <c r="D44" s="6" t="s">
        <v>2041</v>
      </c>
      <c r="E44" s="6" t="s">
        <v>271</v>
      </c>
      <c r="F44" s="6" t="s">
        <v>41</v>
      </c>
      <c r="G44" s="7" t="s">
        <v>15</v>
      </c>
      <c r="H44" s="23">
        <v>244</v>
      </c>
      <c r="I44" s="23">
        <f t="shared" si="0"/>
        <v>122</v>
      </c>
      <c r="J44" s="8">
        <v>563.11</v>
      </c>
      <c r="K44" s="9">
        <f t="shared" si="1"/>
        <v>68699.42</v>
      </c>
    </row>
    <row r="45" spans="1:11" ht="45" x14ac:dyDescent="0.2">
      <c r="A45" s="6" t="s">
        <v>2042</v>
      </c>
      <c r="B45" s="6" t="s">
        <v>1894</v>
      </c>
      <c r="C45" s="6" t="s">
        <v>647</v>
      </c>
      <c r="D45" s="6" t="s">
        <v>2043</v>
      </c>
      <c r="E45" s="6" t="s">
        <v>953</v>
      </c>
      <c r="F45" s="6"/>
      <c r="G45" s="7" t="s">
        <v>15</v>
      </c>
      <c r="H45" s="23">
        <v>100</v>
      </c>
      <c r="I45" s="23">
        <f t="shared" si="0"/>
        <v>50</v>
      </c>
      <c r="J45" s="8">
        <v>1192</v>
      </c>
      <c r="K45" s="9">
        <f t="shared" si="1"/>
        <v>59600</v>
      </c>
    </row>
    <row r="46" spans="1:11" ht="45" x14ac:dyDescent="0.2">
      <c r="A46" s="6" t="s">
        <v>2042</v>
      </c>
      <c r="B46" s="6" t="s">
        <v>1894</v>
      </c>
      <c r="C46" s="6" t="s">
        <v>647</v>
      </c>
      <c r="D46" s="6" t="s">
        <v>2043</v>
      </c>
      <c r="E46" s="6" t="s">
        <v>649</v>
      </c>
      <c r="F46" s="6"/>
      <c r="G46" s="7" t="s">
        <v>15</v>
      </c>
      <c r="H46" s="10">
        <v>26</v>
      </c>
      <c r="I46" s="14">
        <f t="shared" si="0"/>
        <v>13</v>
      </c>
      <c r="J46" s="8">
        <v>396</v>
      </c>
      <c r="K46" s="9">
        <f t="shared" si="1"/>
        <v>5148</v>
      </c>
    </row>
    <row r="47" spans="1:11" ht="45" x14ac:dyDescent="0.2">
      <c r="A47" s="6" t="s">
        <v>2042</v>
      </c>
      <c r="B47" s="6" t="s">
        <v>1894</v>
      </c>
      <c r="C47" s="6" t="s">
        <v>647</v>
      </c>
      <c r="D47" s="6" t="s">
        <v>2043</v>
      </c>
      <c r="E47" s="6" t="s">
        <v>649</v>
      </c>
      <c r="F47" s="6"/>
      <c r="G47" s="7" t="s">
        <v>15</v>
      </c>
      <c r="H47" s="23">
        <v>334</v>
      </c>
      <c r="I47" s="23">
        <f t="shared" si="0"/>
        <v>167</v>
      </c>
      <c r="J47" s="8">
        <v>388.00000000000006</v>
      </c>
      <c r="K47" s="9">
        <f t="shared" si="1"/>
        <v>64796.000000000007</v>
      </c>
    </row>
    <row r="48" spans="1:11" ht="78.75" x14ac:dyDescent="0.2">
      <c r="A48" s="6" t="s">
        <v>2044</v>
      </c>
      <c r="B48" s="6" t="s">
        <v>2045</v>
      </c>
      <c r="C48" s="6" t="s">
        <v>647</v>
      </c>
      <c r="D48" s="6" t="s">
        <v>2046</v>
      </c>
      <c r="E48" s="6" t="s">
        <v>977</v>
      </c>
      <c r="F48" s="6"/>
      <c r="G48" s="7" t="s">
        <v>15</v>
      </c>
      <c r="H48" s="10">
        <v>350</v>
      </c>
      <c r="I48" s="14">
        <f t="shared" si="0"/>
        <v>175</v>
      </c>
      <c r="J48" s="8">
        <v>259</v>
      </c>
      <c r="K48" s="9">
        <f t="shared" si="1"/>
        <v>45325</v>
      </c>
    </row>
    <row r="49" spans="1:11" ht="78.75" x14ac:dyDescent="0.2">
      <c r="A49" s="6" t="s">
        <v>2044</v>
      </c>
      <c r="B49" s="6" t="s">
        <v>2045</v>
      </c>
      <c r="C49" s="6" t="s">
        <v>647</v>
      </c>
      <c r="D49" s="6" t="s">
        <v>2046</v>
      </c>
      <c r="E49" s="6" t="s">
        <v>977</v>
      </c>
      <c r="F49" s="6"/>
      <c r="G49" s="7" t="s">
        <v>15</v>
      </c>
      <c r="H49" s="23">
        <v>244</v>
      </c>
      <c r="I49" s="23">
        <f t="shared" si="0"/>
        <v>122</v>
      </c>
      <c r="J49" s="8">
        <v>246.95000000000002</v>
      </c>
      <c r="K49" s="9">
        <f t="shared" si="1"/>
        <v>30127.9</v>
      </c>
    </row>
  </sheetData>
  <autoFilter ref="A1:K49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гормональные</vt:lpstr>
      <vt:lpstr>кожные</vt:lpstr>
      <vt:lpstr>костномышечные</vt:lpstr>
      <vt:lpstr>кроветворение</vt:lpstr>
      <vt:lpstr>растворы</vt:lpstr>
      <vt:lpstr>прочие</vt:lpstr>
      <vt:lpstr>органы чувств</vt:lpstr>
      <vt:lpstr>сахараный диабет</vt:lpstr>
      <vt:lpstr>ЖКТ</vt:lpstr>
      <vt:lpstr>печень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2014-01-15T06:47:58Z</dcterms:modified>
</cp:coreProperties>
</file>